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0" yWindow="0" windowWidth="25600" windowHeight="16060" tabRatio="500"/>
  </bookViews>
  <sheets>
    <sheet name="ejectives" sheetId="1" r:id="rId1"/>
    <sheet name="boundary" sheetId="2" r:id="rId2"/>
    <sheet name="Sheet3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2" i="1" l="1"/>
  <c r="J13" i="1"/>
  <c r="J14" i="1"/>
  <c r="J3" i="1"/>
  <c r="J31" i="1"/>
  <c r="J21" i="1"/>
  <c r="J32" i="1"/>
  <c r="J22" i="1"/>
  <c r="J15" i="1"/>
  <c r="J33" i="1"/>
  <c r="J23" i="1"/>
  <c r="J16" i="1"/>
  <c r="J34" i="1"/>
  <c r="J24" i="1"/>
  <c r="J17" i="1"/>
  <c r="J35" i="1"/>
  <c r="J25" i="1"/>
  <c r="J36" i="1"/>
  <c r="J26" i="1"/>
  <c r="J4" i="1"/>
  <c r="J5" i="1"/>
  <c r="J27" i="1"/>
  <c r="J6" i="1"/>
  <c r="J7" i="1"/>
  <c r="J38" i="1"/>
  <c r="J28" i="1"/>
  <c r="J18" i="1"/>
  <c r="J8" i="1"/>
  <c r="J39" i="1"/>
  <c r="J29" i="1"/>
  <c r="J19" i="1"/>
  <c r="J9" i="1"/>
  <c r="J10" i="1"/>
  <c r="J40" i="1"/>
  <c r="J30" i="1"/>
  <c r="J20" i="1"/>
  <c r="J11" i="1"/>
  <c r="F21" i="2"/>
  <c r="F22" i="2"/>
  <c r="F23" i="2"/>
  <c r="F32" i="2"/>
  <c r="F24" i="2"/>
  <c r="F12" i="2"/>
  <c r="F33" i="2"/>
  <c r="F13" i="2"/>
  <c r="F34" i="2"/>
  <c r="F2" i="2"/>
  <c r="F3" i="2"/>
  <c r="F25" i="2"/>
  <c r="F4" i="2"/>
  <c r="F26" i="2"/>
  <c r="F5" i="2"/>
  <c r="F27" i="2"/>
  <c r="F35" i="2"/>
  <c r="F6" i="2"/>
  <c r="F36" i="2"/>
  <c r="F7" i="2"/>
  <c r="F14" i="2"/>
  <c r="F37" i="2"/>
  <c r="F15" i="2"/>
  <c r="F8" i="2"/>
  <c r="F16" i="2"/>
  <c r="F17" i="2"/>
  <c r="F9" i="2"/>
  <c r="F28" i="2"/>
  <c r="F18" i="2"/>
  <c r="F10" i="2"/>
  <c r="F29" i="2"/>
  <c r="F38" i="2"/>
  <c r="F19" i="2"/>
  <c r="F20" i="2"/>
  <c r="F39" i="2"/>
  <c r="F11" i="2"/>
  <c r="F30" i="2"/>
  <c r="F31" i="2"/>
</calcChain>
</file>

<file path=xl/sharedStrings.xml><?xml version="1.0" encoding="utf-8"?>
<sst xmlns="http://schemas.openxmlformats.org/spreadsheetml/2006/main" count="240" uniqueCount="88">
  <si>
    <t>word</t>
  </si>
  <si>
    <t>context</t>
  </si>
  <si>
    <t>closure</t>
  </si>
  <si>
    <t>burst</t>
  </si>
  <si>
    <t>vot</t>
  </si>
  <si>
    <t>glottalization</t>
  </si>
  <si>
    <t>phrase</t>
  </si>
  <si>
    <t>type</t>
  </si>
  <si>
    <t>final V duration</t>
  </si>
  <si>
    <t>pause duration</t>
  </si>
  <si>
    <t>cochabamba</t>
  </si>
  <si>
    <t>maria</t>
  </si>
  <si>
    <t>teacher</t>
  </si>
  <si>
    <t>~40</t>
  </si>
  <si>
    <t>in cochabamba</t>
  </si>
  <si>
    <t>trial</t>
  </si>
  <si>
    <t>yana qowi</t>
  </si>
  <si>
    <t>tullu k'anka</t>
  </si>
  <si>
    <t>kinsa p'anqa</t>
  </si>
  <si>
    <t>milla ch'uwa</t>
  </si>
  <si>
    <t>yana ch'uwa</t>
  </si>
  <si>
    <t>llusp'a chuwa</t>
  </si>
  <si>
    <t>kinsa nina</t>
  </si>
  <si>
    <t>yana punku</t>
  </si>
  <si>
    <t>llusp'a ch'uru</t>
  </si>
  <si>
    <t>yana t'anta</t>
  </si>
  <si>
    <t>milla q'oncha</t>
  </si>
  <si>
    <t>misk'i t'anta</t>
  </si>
  <si>
    <t>llasa t'anta</t>
  </si>
  <si>
    <t>soqta perqa</t>
  </si>
  <si>
    <t>misk'i ch'uwa</t>
  </si>
  <si>
    <t>puka nina</t>
  </si>
  <si>
    <t>soqta kunka</t>
  </si>
  <si>
    <t>llusp'a q'oncha</t>
  </si>
  <si>
    <t>lak'a ch'uwa</t>
  </si>
  <si>
    <t>kinsa q'oncha</t>
  </si>
  <si>
    <t>lak'a challwa</t>
  </si>
  <si>
    <t>kulli ch'uru</t>
  </si>
  <si>
    <t>chunka challwa</t>
  </si>
  <si>
    <t>misk'i chuwi</t>
  </si>
  <si>
    <t>misk'i challwa</t>
  </si>
  <si>
    <t>kinsa chuwi</t>
  </si>
  <si>
    <t>other-other</t>
  </si>
  <si>
    <t>other-ejective</t>
  </si>
  <si>
    <t>ejective-other</t>
  </si>
  <si>
    <t>ejective-ejective</t>
  </si>
  <si>
    <t>kulli p'uñu</t>
  </si>
  <si>
    <t>llusp'a</t>
  </si>
  <si>
    <t>ch'uru</t>
  </si>
  <si>
    <t>pre_ejective</t>
  </si>
  <si>
    <t>post_ejective</t>
  </si>
  <si>
    <t>p'anqa</t>
  </si>
  <si>
    <t>misk'i</t>
  </si>
  <si>
    <t>p'uñu</t>
  </si>
  <si>
    <t>t'anta</t>
  </si>
  <si>
    <t>ch'uwa</t>
  </si>
  <si>
    <t>k'anka</t>
  </si>
  <si>
    <t>q'oncha</t>
  </si>
  <si>
    <t>lak'a</t>
  </si>
  <si>
    <t>control_initial</t>
  </si>
  <si>
    <t>control_final</t>
  </si>
  <si>
    <t>C-C duration</t>
  </si>
  <si>
    <t>mismatch</t>
  </si>
  <si>
    <t>hank'a chuwi</t>
  </si>
  <si>
    <t>hank'a muhu</t>
  </si>
  <si>
    <t>hank'a t'anta</t>
  </si>
  <si>
    <t>hunt'a p'uñu</t>
  </si>
  <si>
    <t>hunt'a sonqo</t>
  </si>
  <si>
    <t>hunt'a manka</t>
  </si>
  <si>
    <t>hunt'a q'oncha</t>
  </si>
  <si>
    <t>huch'uy senqa</t>
  </si>
  <si>
    <t>huch'uy p'anqa</t>
  </si>
  <si>
    <t>huch'uy k'anka</t>
  </si>
  <si>
    <t>huch'uy</t>
  </si>
  <si>
    <t>hunt'a</t>
  </si>
  <si>
    <t>hank'a</t>
  </si>
  <si>
    <t>pause?</t>
  </si>
  <si>
    <t>notes</t>
  </si>
  <si>
    <t>chunka muhu</t>
  </si>
  <si>
    <t>hank'a muju</t>
  </si>
  <si>
    <t>intensity (dB)</t>
  </si>
  <si>
    <t>pitch (Hz)</t>
  </si>
  <si>
    <t>Min intensity</t>
  </si>
  <si>
    <t>Max intensity</t>
  </si>
  <si>
    <t>llusʔa</t>
  </si>
  <si>
    <t>n/a</t>
  </si>
  <si>
    <t>?</t>
  </si>
  <si>
    <t>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</si>
</sst>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4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0" fillId="2" borderId="0" xfId="0" applyFill="1"/>
    <xf numFmtId="0" fontId="4" fillId="2" borderId="0" xfId="0" applyFont="1" applyFill="1"/>
    <xf numFmtId="2" fontId="0" fillId="2" borderId="0" xfId="0" applyNumberFormat="1" applyFill="1"/>
    <xf numFmtId="0" fontId="0" fillId="3" borderId="0" xfId="0" applyFill="1"/>
    <xf numFmtId="2" fontId="0" fillId="3" borderId="0" xfId="0" applyNumberFormat="1" applyFill="1"/>
    <xf numFmtId="0" fontId="0" fillId="3" borderId="0" xfId="0" applyFill="1" applyAlignment="1">
      <alignment wrapText="1"/>
    </xf>
  </cellXfs>
  <cellStyles count="1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150" zoomScaleNormal="150" zoomScalePageLayoutView="150" workbookViewId="0">
      <pane ySplit="1" topLeftCell="A24" activePane="bottomLeft" state="frozen"/>
      <selection pane="bottomLeft" activeCell="H38" sqref="H38:H40"/>
    </sheetView>
  </sheetViews>
  <sheetFormatPr baseColWidth="10" defaultRowHeight="15" x14ac:dyDescent="0"/>
  <cols>
    <col min="3" max="3" width="13.33203125" bestFit="1" customWidth="1"/>
    <col min="4" max="4" width="12.5" bestFit="1" customWidth="1"/>
    <col min="8" max="9" width="10.83203125" customWidth="1"/>
    <col min="10" max="10" width="12.33203125" style="5" bestFit="1" customWidth="1"/>
    <col min="11" max="11" width="10.83203125" style="5"/>
    <col min="12" max="12" width="17.6640625" bestFit="1" customWidth="1"/>
    <col min="13" max="13" width="5.83203125" bestFit="1" customWidth="1"/>
  </cols>
  <sheetData>
    <row r="1" spans="1:13" s="1" customFormat="1">
      <c r="A1" s="1" t="s">
        <v>15</v>
      </c>
      <c r="B1" s="1" t="s">
        <v>0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3" t="s">
        <v>83</v>
      </c>
      <c r="I1" s="3" t="s">
        <v>82</v>
      </c>
      <c r="J1" s="4" t="s">
        <v>80</v>
      </c>
      <c r="K1" s="4" t="s">
        <v>81</v>
      </c>
      <c r="L1" s="1" t="s">
        <v>5</v>
      </c>
      <c r="M1" s="1" t="s">
        <v>77</v>
      </c>
    </row>
    <row r="2" spans="1:13">
      <c r="A2" s="6">
        <v>7</v>
      </c>
      <c r="B2" s="6" t="s">
        <v>47</v>
      </c>
      <c r="C2" s="6" t="s">
        <v>21</v>
      </c>
      <c r="D2" s="7" t="s">
        <v>60</v>
      </c>
      <c r="E2" s="6">
        <v>129</v>
      </c>
      <c r="F2" s="6">
        <v>0.05</v>
      </c>
      <c r="G2" s="6">
        <v>0</v>
      </c>
      <c r="H2" s="6" t="s">
        <v>85</v>
      </c>
      <c r="I2" s="6" t="s">
        <v>85</v>
      </c>
      <c r="J2" s="8" t="s">
        <v>85</v>
      </c>
      <c r="K2" s="8">
        <v>157.27212703448001</v>
      </c>
      <c r="L2" s="6"/>
      <c r="M2" s="6" t="s">
        <v>84</v>
      </c>
    </row>
    <row r="3" spans="1:13">
      <c r="A3">
        <v>9</v>
      </c>
      <c r="B3" t="s">
        <v>73</v>
      </c>
      <c r="C3" t="s">
        <v>70</v>
      </c>
      <c r="D3" s="2" t="s">
        <v>60</v>
      </c>
      <c r="E3">
        <v>69</v>
      </c>
      <c r="F3">
        <v>0.33</v>
      </c>
      <c r="G3">
        <v>131</v>
      </c>
      <c r="H3">
        <v>67.683085365303</v>
      </c>
      <c r="I3">
        <v>49.496734667351703</v>
      </c>
      <c r="J3" s="5">
        <f>H3-I3</f>
        <v>18.186350697951298</v>
      </c>
      <c r="K3" s="5">
        <v>167.26683232556701</v>
      </c>
      <c r="L3" s="5"/>
    </row>
    <row r="4" spans="1:13">
      <c r="A4">
        <v>22</v>
      </c>
      <c r="B4" t="s">
        <v>75</v>
      </c>
      <c r="C4" t="s">
        <v>63</v>
      </c>
      <c r="D4" s="2" t="s">
        <v>60</v>
      </c>
      <c r="E4">
        <v>48</v>
      </c>
      <c r="F4">
        <v>0.34</v>
      </c>
      <c r="G4">
        <v>76</v>
      </c>
      <c r="H4">
        <v>65.201375403394493</v>
      </c>
      <c r="I4">
        <v>57.910372212894401</v>
      </c>
      <c r="J4" s="5">
        <f>H4-I4</f>
        <v>7.291003190500092</v>
      </c>
      <c r="K4" s="5">
        <v>154.774351440499</v>
      </c>
    </row>
    <row r="5" spans="1:13">
      <c r="A5">
        <v>24</v>
      </c>
      <c r="B5" t="s">
        <v>74</v>
      </c>
      <c r="C5" t="s">
        <v>67</v>
      </c>
      <c r="D5" s="2" t="s">
        <v>60</v>
      </c>
      <c r="E5">
        <v>53</v>
      </c>
      <c r="F5">
        <v>0.23</v>
      </c>
      <c r="G5">
        <v>101</v>
      </c>
      <c r="H5">
        <v>65.511924916181101</v>
      </c>
      <c r="I5">
        <v>55.8495003197404</v>
      </c>
      <c r="J5" s="5">
        <f>H5-I5</f>
        <v>9.662424596440701</v>
      </c>
      <c r="K5" s="5">
        <v>166.25434584643801</v>
      </c>
    </row>
    <row r="6" spans="1:13" s="6" customFormat="1">
      <c r="A6">
        <v>26</v>
      </c>
      <c r="B6" t="s">
        <v>74</v>
      </c>
      <c r="C6" t="s">
        <v>68</v>
      </c>
      <c r="D6" s="2" t="s">
        <v>60</v>
      </c>
      <c r="E6">
        <v>40</v>
      </c>
      <c r="F6">
        <v>0.27</v>
      </c>
      <c r="G6">
        <v>104</v>
      </c>
      <c r="H6">
        <v>63.085965097583603</v>
      </c>
      <c r="I6">
        <v>52.570777313712298</v>
      </c>
      <c r="J6" s="5">
        <f>H6-I6</f>
        <v>10.515187783871305</v>
      </c>
      <c r="K6" s="5">
        <v>164.19304445638801</v>
      </c>
      <c r="L6"/>
      <c r="M6"/>
    </row>
    <row r="7" spans="1:13">
      <c r="A7">
        <v>27</v>
      </c>
      <c r="B7" t="s">
        <v>75</v>
      </c>
      <c r="C7" t="s">
        <v>64</v>
      </c>
      <c r="D7" s="2" t="s">
        <v>60</v>
      </c>
      <c r="E7">
        <v>55</v>
      </c>
      <c r="F7">
        <v>0.46</v>
      </c>
      <c r="G7">
        <v>103</v>
      </c>
      <c r="H7">
        <v>66.890088066400693</v>
      </c>
      <c r="I7">
        <v>49.682427590853699</v>
      </c>
      <c r="J7" s="5">
        <f>H7-I7</f>
        <v>17.207660475546994</v>
      </c>
      <c r="K7" s="5" t="s">
        <v>85</v>
      </c>
      <c r="L7">
        <v>34</v>
      </c>
    </row>
    <row r="8" spans="1:13">
      <c r="A8">
        <v>30</v>
      </c>
      <c r="B8" t="s">
        <v>58</v>
      </c>
      <c r="C8" t="s">
        <v>36</v>
      </c>
      <c r="D8" s="2" t="s">
        <v>60</v>
      </c>
      <c r="E8">
        <v>76</v>
      </c>
      <c r="F8">
        <v>0.44</v>
      </c>
      <c r="G8">
        <v>90</v>
      </c>
      <c r="H8">
        <v>66.383412812104098</v>
      </c>
      <c r="I8">
        <v>52.382642199290899</v>
      </c>
      <c r="J8" s="5">
        <f>H8-I8</f>
        <v>14.000770612813199</v>
      </c>
      <c r="K8" s="5">
        <v>85.085245250432195</v>
      </c>
    </row>
    <row r="9" spans="1:13">
      <c r="A9">
        <v>34</v>
      </c>
      <c r="B9" t="s">
        <v>52</v>
      </c>
      <c r="C9" t="s">
        <v>39</v>
      </c>
      <c r="D9" s="2" t="s">
        <v>60</v>
      </c>
      <c r="E9">
        <v>64</v>
      </c>
      <c r="F9">
        <v>0.17</v>
      </c>
      <c r="G9">
        <v>66</v>
      </c>
      <c r="H9">
        <v>58.427456537055001</v>
      </c>
      <c r="I9">
        <v>48.260867634875197</v>
      </c>
      <c r="J9" s="5">
        <f>H9-I9</f>
        <v>10.166588902179804</v>
      </c>
      <c r="K9" s="5">
        <v>167.65625245673399</v>
      </c>
    </row>
    <row r="10" spans="1:13">
      <c r="A10">
        <v>35</v>
      </c>
      <c r="B10" t="s">
        <v>52</v>
      </c>
      <c r="C10" t="s">
        <v>40</v>
      </c>
      <c r="D10" s="2" t="s">
        <v>60</v>
      </c>
      <c r="E10">
        <v>58</v>
      </c>
      <c r="F10">
        <v>0.22</v>
      </c>
      <c r="G10">
        <v>58</v>
      </c>
      <c r="H10">
        <v>59.817563870926797</v>
      </c>
      <c r="I10">
        <v>51.931252361212103</v>
      </c>
      <c r="J10" s="5">
        <f>H10-I10</f>
        <v>7.8863115097146945</v>
      </c>
      <c r="K10" s="5">
        <v>169.10961311737299</v>
      </c>
    </row>
    <row r="11" spans="1:13">
      <c r="A11">
        <v>2</v>
      </c>
      <c r="B11" t="s">
        <v>56</v>
      </c>
      <c r="C11" t="s">
        <v>17</v>
      </c>
      <c r="D11" s="2" t="s">
        <v>59</v>
      </c>
      <c r="E11">
        <v>32</v>
      </c>
      <c r="F11">
        <v>0.37</v>
      </c>
      <c r="G11">
        <v>130</v>
      </c>
      <c r="H11">
        <v>67.369829862400493</v>
      </c>
      <c r="I11">
        <v>52.789092238531403</v>
      </c>
      <c r="J11" s="5">
        <f>H11-I11</f>
        <v>14.580737623869091</v>
      </c>
      <c r="K11" s="5">
        <v>145.56585959248099</v>
      </c>
      <c r="L11" s="5"/>
    </row>
    <row r="12" spans="1:13">
      <c r="A12">
        <v>3</v>
      </c>
      <c r="B12" t="s">
        <v>51</v>
      </c>
      <c r="C12" t="s">
        <v>18</v>
      </c>
      <c r="D12" s="2" t="s">
        <v>59</v>
      </c>
      <c r="E12">
        <v>83</v>
      </c>
      <c r="F12">
        <v>0.81</v>
      </c>
      <c r="G12">
        <v>93</v>
      </c>
      <c r="H12">
        <v>60.6425346840484</v>
      </c>
      <c r="I12">
        <v>48.099281235340598</v>
      </c>
      <c r="J12" s="5">
        <f>H12-I12</f>
        <v>12.543253448707802</v>
      </c>
      <c r="K12" s="5">
        <v>77.670770344424199</v>
      </c>
    </row>
    <row r="13" spans="1:13">
      <c r="A13">
        <v>4</v>
      </c>
      <c r="B13" t="s">
        <v>55</v>
      </c>
      <c r="C13" t="s">
        <v>19</v>
      </c>
      <c r="D13" s="2" t="s">
        <v>59</v>
      </c>
      <c r="E13">
        <v>72</v>
      </c>
      <c r="F13">
        <v>0.37</v>
      </c>
      <c r="G13">
        <v>118</v>
      </c>
      <c r="H13">
        <v>71.829927041607505</v>
      </c>
      <c r="I13">
        <v>53.505311791443503</v>
      </c>
      <c r="J13" s="5">
        <f>H13-I13</f>
        <v>18.324615250164001</v>
      </c>
      <c r="K13" s="5">
        <v>184.56347364604599</v>
      </c>
    </row>
    <row r="14" spans="1:13">
      <c r="A14">
        <v>6</v>
      </c>
      <c r="B14" t="s">
        <v>55</v>
      </c>
      <c r="C14" t="s">
        <v>20</v>
      </c>
      <c r="D14" s="2" t="s">
        <v>59</v>
      </c>
      <c r="E14">
        <v>54</v>
      </c>
      <c r="F14">
        <v>0.32</v>
      </c>
      <c r="G14">
        <v>115</v>
      </c>
      <c r="H14">
        <v>65.423587457276099</v>
      </c>
      <c r="I14">
        <v>48.587238475138598</v>
      </c>
      <c r="J14" s="5">
        <f>H14-I14</f>
        <v>16.836348982137501</v>
      </c>
      <c r="K14" s="5">
        <v>165.87499200129901</v>
      </c>
    </row>
    <row r="15" spans="1:13">
      <c r="A15">
        <v>13</v>
      </c>
      <c r="B15" t="s">
        <v>54</v>
      </c>
      <c r="C15" t="s">
        <v>25</v>
      </c>
      <c r="D15" s="2" t="s">
        <v>59</v>
      </c>
      <c r="E15">
        <v>59</v>
      </c>
      <c r="F15">
        <v>0.12</v>
      </c>
      <c r="G15">
        <v>105</v>
      </c>
      <c r="H15">
        <v>59.429135640139002</v>
      </c>
      <c r="I15">
        <v>48.3714714705823</v>
      </c>
      <c r="J15" s="5">
        <f>H15-I15</f>
        <v>11.057664169556702</v>
      </c>
      <c r="K15" s="5">
        <v>168.654387699224</v>
      </c>
      <c r="L15">
        <v>22</v>
      </c>
    </row>
    <row r="16" spans="1:13">
      <c r="A16">
        <v>15</v>
      </c>
      <c r="B16" t="s">
        <v>57</v>
      </c>
      <c r="C16" t="s">
        <v>26</v>
      </c>
      <c r="D16" s="2" t="s">
        <v>59</v>
      </c>
      <c r="E16">
        <v>67</v>
      </c>
      <c r="F16">
        <v>0.31</v>
      </c>
      <c r="G16">
        <v>101</v>
      </c>
      <c r="H16">
        <v>66.262762309229302</v>
      </c>
      <c r="I16">
        <v>51.463218439586001</v>
      </c>
      <c r="J16" s="5">
        <f>H16-I16</f>
        <v>14.799543869643301</v>
      </c>
      <c r="K16" s="5" t="s">
        <v>85</v>
      </c>
      <c r="L16">
        <v>30</v>
      </c>
    </row>
    <row r="17" spans="1:13">
      <c r="A17">
        <v>17</v>
      </c>
      <c r="B17" t="s">
        <v>54</v>
      </c>
      <c r="C17" t="s">
        <v>28</v>
      </c>
      <c r="D17" s="2" t="s">
        <v>59</v>
      </c>
      <c r="E17">
        <v>68</v>
      </c>
      <c r="F17">
        <v>0.2</v>
      </c>
      <c r="G17">
        <v>92</v>
      </c>
      <c r="H17">
        <v>60.482577859773301</v>
      </c>
      <c r="I17">
        <v>51.543260187688396</v>
      </c>
      <c r="J17" s="5">
        <f>H17-I17</f>
        <v>8.9393176720849041</v>
      </c>
      <c r="K17" s="5">
        <v>78.338363958970305</v>
      </c>
      <c r="L17">
        <v>82</v>
      </c>
    </row>
    <row r="18" spans="1:13">
      <c r="A18">
        <v>29</v>
      </c>
      <c r="B18" t="s">
        <v>57</v>
      </c>
      <c r="C18" t="s">
        <v>35</v>
      </c>
      <c r="D18" s="2" t="s">
        <v>59</v>
      </c>
      <c r="E18">
        <v>62</v>
      </c>
      <c r="F18">
        <v>0.44</v>
      </c>
      <c r="G18">
        <v>100</v>
      </c>
      <c r="H18">
        <v>66.5955964921841</v>
      </c>
      <c r="I18">
        <v>50.271923161641602</v>
      </c>
      <c r="J18" s="5">
        <f>H18-I18</f>
        <v>16.323673330542498</v>
      </c>
      <c r="K18" s="5">
        <v>161.19248987412399</v>
      </c>
    </row>
    <row r="19" spans="1:13">
      <c r="A19">
        <v>32</v>
      </c>
      <c r="B19" t="s">
        <v>48</v>
      </c>
      <c r="C19" t="s">
        <v>37</v>
      </c>
      <c r="D19" s="2" t="s">
        <v>59</v>
      </c>
      <c r="E19">
        <v>65</v>
      </c>
      <c r="F19">
        <v>0.24</v>
      </c>
      <c r="G19">
        <v>123</v>
      </c>
      <c r="H19">
        <v>64.923477429431003</v>
      </c>
      <c r="I19">
        <v>50.867013559959098</v>
      </c>
      <c r="J19" s="5">
        <f>H19-I19</f>
        <v>14.056463869471905</v>
      </c>
      <c r="K19" s="5">
        <v>172.64328048953701</v>
      </c>
    </row>
    <row r="20" spans="1:13">
      <c r="A20">
        <v>38</v>
      </c>
      <c r="B20" t="s">
        <v>53</v>
      </c>
      <c r="C20" t="s">
        <v>46</v>
      </c>
      <c r="D20" s="2" t="s">
        <v>59</v>
      </c>
      <c r="E20">
        <v>76</v>
      </c>
      <c r="F20">
        <v>0.06</v>
      </c>
      <c r="G20">
        <v>98</v>
      </c>
      <c r="H20">
        <v>55.021812218865897</v>
      </c>
      <c r="I20">
        <v>47.756989695436999</v>
      </c>
      <c r="J20" s="5">
        <f>H20-I20</f>
        <v>7.2648225234288972</v>
      </c>
      <c r="K20" s="5">
        <v>168.273515421653</v>
      </c>
    </row>
    <row r="21" spans="1:13">
      <c r="A21" s="2">
        <v>11</v>
      </c>
      <c r="B21" t="s">
        <v>48</v>
      </c>
      <c r="C21" s="2" t="s">
        <v>24</v>
      </c>
      <c r="D21" t="s">
        <v>50</v>
      </c>
      <c r="E21">
        <v>94</v>
      </c>
      <c r="F21">
        <v>0.33</v>
      </c>
      <c r="G21">
        <v>139</v>
      </c>
      <c r="H21">
        <v>66.822607212147702</v>
      </c>
      <c r="I21">
        <v>46.367751667582198</v>
      </c>
      <c r="J21" s="5">
        <f>H21-I21</f>
        <v>20.454855544565504</v>
      </c>
      <c r="K21" s="5">
        <v>164.14891827517499</v>
      </c>
      <c r="L21" s="5"/>
    </row>
    <row r="22" spans="1:13">
      <c r="A22" s="2">
        <v>12</v>
      </c>
      <c r="B22" t="s">
        <v>53</v>
      </c>
      <c r="C22" s="2" t="s">
        <v>66</v>
      </c>
      <c r="D22" t="s">
        <v>50</v>
      </c>
      <c r="E22">
        <v>123</v>
      </c>
      <c r="F22">
        <v>7.0000000000000007E-2</v>
      </c>
      <c r="G22">
        <v>103</v>
      </c>
      <c r="H22">
        <v>56.656141452655902</v>
      </c>
      <c r="I22">
        <v>44.545477225547202</v>
      </c>
      <c r="J22" s="5">
        <f>H22-I22</f>
        <v>12.1106642271087</v>
      </c>
      <c r="K22" s="5">
        <v>169.185861663259</v>
      </c>
    </row>
    <row r="23" spans="1:13">
      <c r="A23" s="2">
        <v>14</v>
      </c>
      <c r="B23" t="s">
        <v>51</v>
      </c>
      <c r="C23" s="2" t="s">
        <v>71</v>
      </c>
      <c r="D23" t="s">
        <v>50</v>
      </c>
      <c r="E23">
        <v>195</v>
      </c>
      <c r="F23">
        <v>0.28000000000000003</v>
      </c>
      <c r="G23">
        <v>85</v>
      </c>
      <c r="H23">
        <v>67.399322370241705</v>
      </c>
      <c r="I23">
        <v>47.793434630365702</v>
      </c>
      <c r="J23" s="5">
        <f>H23-I23</f>
        <v>19.605887739876003</v>
      </c>
      <c r="K23" s="5">
        <v>76.2925497762064</v>
      </c>
      <c r="L23">
        <v>20</v>
      </c>
    </row>
    <row r="24" spans="1:13">
      <c r="A24" s="2">
        <v>16</v>
      </c>
      <c r="B24" t="s">
        <v>54</v>
      </c>
      <c r="C24" s="2" t="s">
        <v>27</v>
      </c>
      <c r="D24" t="s">
        <v>50</v>
      </c>
      <c r="E24">
        <v>126</v>
      </c>
      <c r="F24">
        <v>0.26</v>
      </c>
      <c r="G24">
        <v>115</v>
      </c>
      <c r="H24">
        <v>62.057756312800699</v>
      </c>
      <c r="I24">
        <v>46.3849442557907</v>
      </c>
      <c r="J24" s="5">
        <f>H24-I24</f>
        <v>15.672812057009999</v>
      </c>
      <c r="K24" s="5" t="s">
        <v>85</v>
      </c>
      <c r="L24">
        <v>35</v>
      </c>
    </row>
    <row r="25" spans="1:13" s="9" customFormat="1">
      <c r="A25" s="2">
        <v>19</v>
      </c>
      <c r="B25" t="s">
        <v>55</v>
      </c>
      <c r="C25" s="2" t="s">
        <v>30</v>
      </c>
      <c r="D25" t="s">
        <v>50</v>
      </c>
      <c r="E25">
        <v>136</v>
      </c>
      <c r="F25">
        <v>0.1</v>
      </c>
      <c r="G25">
        <v>129</v>
      </c>
      <c r="H25">
        <v>65.827173561125704</v>
      </c>
      <c r="I25">
        <v>43.756849647300598</v>
      </c>
      <c r="J25" s="5">
        <f>H25-I25</f>
        <v>22.070323913825106</v>
      </c>
      <c r="K25" s="5">
        <v>173.91837941323701</v>
      </c>
      <c r="L25"/>
      <c r="M25"/>
    </row>
    <row r="26" spans="1:13">
      <c r="A26" s="2">
        <v>21</v>
      </c>
      <c r="B26" t="s">
        <v>56</v>
      </c>
      <c r="C26" s="2" t="s">
        <v>72</v>
      </c>
      <c r="D26" t="s">
        <v>50</v>
      </c>
      <c r="E26">
        <v>148</v>
      </c>
      <c r="F26">
        <v>0.35</v>
      </c>
      <c r="G26">
        <v>123</v>
      </c>
      <c r="H26">
        <v>67.322821609446805</v>
      </c>
      <c r="I26">
        <v>59.720587101899497</v>
      </c>
      <c r="J26" s="5">
        <f>H26-I26</f>
        <v>7.6022345075473083</v>
      </c>
      <c r="K26" s="5">
        <v>76.972029047135905</v>
      </c>
    </row>
    <row r="27" spans="1:13">
      <c r="A27" s="2">
        <v>25</v>
      </c>
      <c r="B27" t="s">
        <v>57</v>
      </c>
      <c r="C27" s="2" t="s">
        <v>33</v>
      </c>
      <c r="D27" t="s">
        <v>50</v>
      </c>
      <c r="E27">
        <v>86</v>
      </c>
      <c r="F27">
        <v>0.21</v>
      </c>
      <c r="G27">
        <v>55</v>
      </c>
      <c r="H27">
        <v>61.778651198541901</v>
      </c>
      <c r="I27">
        <v>53.828637687485198</v>
      </c>
      <c r="J27" s="5">
        <f>H27-I27</f>
        <v>7.950013511056703</v>
      </c>
      <c r="K27" s="5">
        <v>152.309458797882</v>
      </c>
    </row>
    <row r="28" spans="1:13">
      <c r="A28" s="2">
        <v>28</v>
      </c>
      <c r="B28" t="s">
        <v>55</v>
      </c>
      <c r="C28" s="2" t="s">
        <v>34</v>
      </c>
      <c r="D28" t="s">
        <v>50</v>
      </c>
      <c r="E28">
        <v>119</v>
      </c>
      <c r="F28">
        <v>0.38</v>
      </c>
      <c r="G28">
        <v>136</v>
      </c>
      <c r="H28">
        <v>67.058685964507802</v>
      </c>
      <c r="I28">
        <v>48.783737446940101</v>
      </c>
      <c r="J28" s="5">
        <f>H28-I28</f>
        <v>18.274948517567701</v>
      </c>
      <c r="K28" s="5">
        <v>183.848363480534</v>
      </c>
    </row>
    <row r="29" spans="1:13">
      <c r="A29" s="2">
        <v>31</v>
      </c>
      <c r="B29" t="s">
        <v>54</v>
      </c>
      <c r="C29" s="2" t="s">
        <v>65</v>
      </c>
      <c r="D29" t="s">
        <v>50</v>
      </c>
      <c r="E29">
        <v>87</v>
      </c>
      <c r="F29">
        <v>0.27</v>
      </c>
      <c r="G29">
        <v>124</v>
      </c>
      <c r="H29">
        <v>62.080053595551398</v>
      </c>
      <c r="I29">
        <v>49.315801802420097</v>
      </c>
      <c r="J29" s="5">
        <f>H29-I29</f>
        <v>12.764251793131301</v>
      </c>
      <c r="K29" s="5">
        <v>78.369435279827798</v>
      </c>
    </row>
    <row r="30" spans="1:13">
      <c r="A30" s="2">
        <v>37</v>
      </c>
      <c r="B30" t="s">
        <v>57</v>
      </c>
      <c r="C30" s="2" t="s">
        <v>69</v>
      </c>
      <c r="D30" t="s">
        <v>50</v>
      </c>
      <c r="E30">
        <v>136</v>
      </c>
      <c r="F30">
        <v>0.24</v>
      </c>
      <c r="G30">
        <v>123</v>
      </c>
      <c r="H30">
        <v>64.018249541732004</v>
      </c>
      <c r="I30">
        <v>47.6810178536211</v>
      </c>
      <c r="J30" s="5">
        <f>H30-I30</f>
        <v>16.337231688110904</v>
      </c>
      <c r="K30" s="5">
        <v>153.760010063957</v>
      </c>
    </row>
    <row r="31" spans="1:13">
      <c r="A31">
        <v>11</v>
      </c>
      <c r="B31" t="s">
        <v>47</v>
      </c>
      <c r="C31" t="s">
        <v>24</v>
      </c>
      <c r="D31" t="s">
        <v>49</v>
      </c>
      <c r="E31">
        <v>99</v>
      </c>
      <c r="F31">
        <v>0.19</v>
      </c>
      <c r="G31">
        <v>93</v>
      </c>
      <c r="H31">
        <v>63.169738381041199</v>
      </c>
      <c r="I31">
        <v>47.294050628372297</v>
      </c>
      <c r="J31" s="5">
        <f>H31-I31</f>
        <v>15.875687752668902</v>
      </c>
      <c r="K31" s="5" t="s">
        <v>85</v>
      </c>
      <c r="L31">
        <v>42</v>
      </c>
    </row>
    <row r="32" spans="1:13">
      <c r="A32">
        <v>12</v>
      </c>
      <c r="B32" t="s">
        <v>74</v>
      </c>
      <c r="C32" t="s">
        <v>66</v>
      </c>
      <c r="D32" t="s">
        <v>49</v>
      </c>
      <c r="E32">
        <v>111</v>
      </c>
      <c r="F32">
        <v>0.11</v>
      </c>
      <c r="G32">
        <v>126</v>
      </c>
      <c r="H32">
        <v>60.987104665474398</v>
      </c>
      <c r="I32">
        <v>47.151090724207002</v>
      </c>
      <c r="J32" s="5">
        <f>H32-I32</f>
        <v>13.836013941267396</v>
      </c>
      <c r="K32" s="5">
        <v>75.508537326138907</v>
      </c>
    </row>
    <row r="33" spans="1:13">
      <c r="A33">
        <v>14</v>
      </c>
      <c r="B33" t="s">
        <v>73</v>
      </c>
      <c r="C33" t="s">
        <v>71</v>
      </c>
      <c r="D33" t="s">
        <v>49</v>
      </c>
      <c r="E33">
        <v>77</v>
      </c>
      <c r="F33">
        <v>0.28999999999999998</v>
      </c>
      <c r="G33">
        <v>136</v>
      </c>
      <c r="H33">
        <v>66.034723334495297</v>
      </c>
      <c r="I33">
        <v>46.689731053726</v>
      </c>
      <c r="J33" s="5">
        <f>H33-I33</f>
        <v>19.344992280769297</v>
      </c>
      <c r="K33" s="5">
        <v>169.89170311647101</v>
      </c>
    </row>
    <row r="34" spans="1:13">
      <c r="A34">
        <v>16</v>
      </c>
      <c r="B34" t="s">
        <v>52</v>
      </c>
      <c r="C34" t="s">
        <v>27</v>
      </c>
      <c r="D34" t="s">
        <v>49</v>
      </c>
      <c r="E34">
        <v>73</v>
      </c>
      <c r="F34">
        <v>0.27</v>
      </c>
      <c r="G34">
        <v>72</v>
      </c>
      <c r="H34">
        <v>61.3157172936357</v>
      </c>
      <c r="I34">
        <v>48.305321631588697</v>
      </c>
      <c r="J34" s="5">
        <f>H34-I34</f>
        <v>13.010395662047003</v>
      </c>
      <c r="K34" s="5">
        <v>87.840578123854399</v>
      </c>
    </row>
    <row r="35" spans="1:13">
      <c r="A35">
        <v>19</v>
      </c>
      <c r="B35" t="s">
        <v>52</v>
      </c>
      <c r="C35" t="s">
        <v>30</v>
      </c>
      <c r="D35" t="s">
        <v>49</v>
      </c>
      <c r="E35">
        <v>52</v>
      </c>
      <c r="F35">
        <v>0.15</v>
      </c>
      <c r="G35">
        <v>95</v>
      </c>
      <c r="H35">
        <v>55.021682909469597</v>
      </c>
      <c r="I35">
        <v>43.146508129160701</v>
      </c>
      <c r="J35" s="5">
        <f>H35-I35</f>
        <v>11.875174780308896</v>
      </c>
      <c r="K35" s="5">
        <v>171.41973857726299</v>
      </c>
    </row>
    <row r="36" spans="1:13">
      <c r="A36">
        <v>21</v>
      </c>
      <c r="B36" t="s">
        <v>73</v>
      </c>
      <c r="C36" t="s">
        <v>72</v>
      </c>
      <c r="D36" t="s">
        <v>49</v>
      </c>
      <c r="E36">
        <v>85</v>
      </c>
      <c r="F36">
        <v>0.27</v>
      </c>
      <c r="G36">
        <v>143</v>
      </c>
      <c r="H36">
        <v>64.793685030124294</v>
      </c>
      <c r="I36">
        <v>49.892532605983703</v>
      </c>
      <c r="J36" s="5">
        <f>H36-I36</f>
        <v>14.901152424140591</v>
      </c>
      <c r="K36" s="5">
        <v>159.059446561692</v>
      </c>
    </row>
    <row r="37" spans="1:13">
      <c r="A37" s="9">
        <v>25</v>
      </c>
      <c r="B37" s="9" t="s">
        <v>47</v>
      </c>
      <c r="C37" s="9" t="s">
        <v>33</v>
      </c>
      <c r="D37" s="9" t="s">
        <v>49</v>
      </c>
      <c r="E37" s="9" t="s">
        <v>85</v>
      </c>
      <c r="F37" s="9" t="s">
        <v>85</v>
      </c>
      <c r="G37" s="9" t="s">
        <v>85</v>
      </c>
      <c r="H37" s="9" t="s">
        <v>86</v>
      </c>
      <c r="I37" s="9" t="s">
        <v>86</v>
      </c>
      <c r="J37" s="10" t="s">
        <v>85</v>
      </c>
      <c r="K37" s="10" t="s">
        <v>85</v>
      </c>
      <c r="L37" s="9"/>
      <c r="M37" s="11" t="s">
        <v>84</v>
      </c>
    </row>
    <row r="38" spans="1:13">
      <c r="A38">
        <v>28</v>
      </c>
      <c r="B38" t="s">
        <v>58</v>
      </c>
      <c r="C38" t="s">
        <v>34</v>
      </c>
      <c r="D38" t="s">
        <v>49</v>
      </c>
      <c r="E38">
        <v>82</v>
      </c>
      <c r="F38">
        <v>0.56999999999999995</v>
      </c>
      <c r="G38">
        <v>97</v>
      </c>
      <c r="H38">
        <v>69.453028657751403</v>
      </c>
      <c r="I38">
        <v>55.491673520643602</v>
      </c>
      <c r="J38" s="5">
        <f>H38-I38</f>
        <v>13.961355137107802</v>
      </c>
      <c r="K38" s="5" t="s">
        <v>85</v>
      </c>
      <c r="L38">
        <v>26</v>
      </c>
    </row>
    <row r="39" spans="1:13">
      <c r="A39">
        <v>31</v>
      </c>
      <c r="B39" t="s">
        <v>75</v>
      </c>
      <c r="C39" t="s">
        <v>65</v>
      </c>
      <c r="D39" t="s">
        <v>49</v>
      </c>
      <c r="E39">
        <v>47</v>
      </c>
      <c r="F39">
        <v>0.23</v>
      </c>
      <c r="G39">
        <v>110</v>
      </c>
      <c r="H39">
        <v>63.424861926719799</v>
      </c>
      <c r="I39">
        <v>52.557208367900301</v>
      </c>
      <c r="J39" s="5">
        <f>H39-I39</f>
        <v>10.867653558819498</v>
      </c>
      <c r="K39" s="5">
        <v>83.130580479227504</v>
      </c>
    </row>
    <row r="40" spans="1:13">
      <c r="A40">
        <v>37</v>
      </c>
      <c r="B40" t="s">
        <v>74</v>
      </c>
      <c r="C40" t="s">
        <v>69</v>
      </c>
      <c r="D40" t="s">
        <v>49</v>
      </c>
      <c r="E40">
        <v>58</v>
      </c>
      <c r="F40">
        <v>0.19</v>
      </c>
      <c r="G40">
        <v>127</v>
      </c>
      <c r="H40">
        <v>61.040834628830297</v>
      </c>
      <c r="I40">
        <v>45.405451119330898</v>
      </c>
      <c r="J40" s="5">
        <f>H40-I40</f>
        <v>15.635383509499398</v>
      </c>
      <c r="K40" s="5">
        <v>78.799288630401307</v>
      </c>
    </row>
  </sheetData>
  <sortState ref="A2:M40">
    <sortCondition ref="D2:D40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150" zoomScaleNormal="150" zoomScalePageLayoutView="150" workbookViewId="0">
      <pane ySplit="1" topLeftCell="A2" activePane="bottomLeft" state="frozen"/>
      <selection pane="bottomLeft" activeCell="D17" sqref="D17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</cols>
  <sheetData>
    <row r="1" spans="1:9">
      <c r="A1" s="1" t="s">
        <v>15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61</v>
      </c>
      <c r="G1" s="1" t="s">
        <v>62</v>
      </c>
      <c r="H1" s="1" t="s">
        <v>76</v>
      </c>
      <c r="I1" s="1" t="s">
        <v>77</v>
      </c>
    </row>
    <row r="2" spans="1:9">
      <c r="A2">
        <v>11</v>
      </c>
      <c r="B2" t="s">
        <v>24</v>
      </c>
      <c r="C2" t="s">
        <v>45</v>
      </c>
      <c r="D2">
        <v>97</v>
      </c>
      <c r="E2">
        <v>94</v>
      </c>
      <c r="F2">
        <f t="shared" ref="F2:F39" si="0">SUM(D2:E2)</f>
        <v>191</v>
      </c>
    </row>
    <row r="3" spans="1:9">
      <c r="A3">
        <v>12</v>
      </c>
      <c r="B3" t="s">
        <v>66</v>
      </c>
      <c r="C3" t="s">
        <v>45</v>
      </c>
      <c r="D3">
        <v>61</v>
      </c>
      <c r="E3">
        <v>123</v>
      </c>
      <c r="F3">
        <f t="shared" si="0"/>
        <v>184</v>
      </c>
    </row>
    <row r="4" spans="1:9">
      <c r="A4">
        <v>14</v>
      </c>
      <c r="B4" t="s">
        <v>71</v>
      </c>
      <c r="C4" t="s">
        <v>45</v>
      </c>
      <c r="D4">
        <v>125</v>
      </c>
      <c r="E4">
        <v>195</v>
      </c>
      <c r="F4">
        <f t="shared" si="0"/>
        <v>320</v>
      </c>
    </row>
    <row r="5" spans="1:9">
      <c r="A5">
        <v>16</v>
      </c>
      <c r="B5" t="s">
        <v>27</v>
      </c>
      <c r="C5" t="s">
        <v>45</v>
      </c>
      <c r="D5">
        <v>81</v>
      </c>
      <c r="E5">
        <v>126</v>
      </c>
      <c r="F5">
        <f t="shared" si="0"/>
        <v>207</v>
      </c>
    </row>
    <row r="6" spans="1:9">
      <c r="A6">
        <v>19</v>
      </c>
      <c r="B6" t="s">
        <v>30</v>
      </c>
      <c r="C6" t="s">
        <v>45</v>
      </c>
      <c r="D6">
        <v>56</v>
      </c>
      <c r="E6">
        <v>136</v>
      </c>
      <c r="F6">
        <f t="shared" si="0"/>
        <v>192</v>
      </c>
    </row>
    <row r="7" spans="1:9">
      <c r="A7">
        <v>21</v>
      </c>
      <c r="B7" t="s">
        <v>72</v>
      </c>
      <c r="C7" t="s">
        <v>45</v>
      </c>
      <c r="D7">
        <v>149</v>
      </c>
      <c r="E7">
        <v>149</v>
      </c>
      <c r="F7">
        <f t="shared" si="0"/>
        <v>298</v>
      </c>
    </row>
    <row r="8" spans="1:9" s="9" customFormat="1">
      <c r="A8" s="9">
        <v>25</v>
      </c>
      <c r="B8" s="9" t="s">
        <v>33</v>
      </c>
      <c r="C8" s="9" t="s">
        <v>45</v>
      </c>
      <c r="D8" s="9">
        <v>124</v>
      </c>
      <c r="E8" s="9">
        <v>87</v>
      </c>
      <c r="F8" s="9">
        <f t="shared" si="0"/>
        <v>211</v>
      </c>
      <c r="H8" s="9" t="s">
        <v>87</v>
      </c>
      <c r="I8" s="9" t="s">
        <v>84</v>
      </c>
    </row>
    <row r="9" spans="1:9">
      <c r="A9">
        <v>28</v>
      </c>
      <c r="B9" t="s">
        <v>34</v>
      </c>
      <c r="C9" t="s">
        <v>45</v>
      </c>
      <c r="D9">
        <v>116</v>
      </c>
      <c r="E9">
        <v>119</v>
      </c>
      <c r="F9">
        <f t="shared" si="0"/>
        <v>235</v>
      </c>
    </row>
    <row r="10" spans="1:9">
      <c r="A10">
        <v>31</v>
      </c>
      <c r="B10" t="s">
        <v>65</v>
      </c>
      <c r="C10" t="s">
        <v>45</v>
      </c>
      <c r="D10">
        <v>89</v>
      </c>
      <c r="E10">
        <v>87</v>
      </c>
      <c r="F10">
        <f t="shared" si="0"/>
        <v>176</v>
      </c>
    </row>
    <row r="11" spans="1:9">
      <c r="A11">
        <v>37</v>
      </c>
      <c r="B11" t="s">
        <v>69</v>
      </c>
      <c r="C11" t="s">
        <v>45</v>
      </c>
      <c r="D11">
        <v>97</v>
      </c>
      <c r="E11">
        <v>136</v>
      </c>
      <c r="F11">
        <f t="shared" si="0"/>
        <v>233</v>
      </c>
    </row>
    <row r="12" spans="1:9">
      <c r="A12" s="9">
        <v>7</v>
      </c>
      <c r="B12" s="9" t="s">
        <v>21</v>
      </c>
      <c r="C12" s="9" t="s">
        <v>44</v>
      </c>
      <c r="D12" s="9">
        <v>82</v>
      </c>
      <c r="E12" s="9">
        <v>55</v>
      </c>
      <c r="F12" s="9">
        <f t="shared" si="0"/>
        <v>137</v>
      </c>
      <c r="G12" s="9"/>
      <c r="H12" s="9"/>
      <c r="I12" s="9" t="s">
        <v>84</v>
      </c>
    </row>
    <row r="13" spans="1:9">
      <c r="A13">
        <v>9</v>
      </c>
      <c r="B13" t="s">
        <v>70</v>
      </c>
      <c r="C13" t="s">
        <v>44</v>
      </c>
      <c r="D13">
        <v>126</v>
      </c>
      <c r="E13">
        <v>0</v>
      </c>
      <c r="F13">
        <f t="shared" si="0"/>
        <v>126</v>
      </c>
    </row>
    <row r="14" spans="1:9">
      <c r="A14">
        <v>22</v>
      </c>
      <c r="B14" t="s">
        <v>63</v>
      </c>
      <c r="C14" t="s">
        <v>44</v>
      </c>
      <c r="D14">
        <v>59</v>
      </c>
      <c r="E14">
        <v>53</v>
      </c>
      <c r="F14">
        <f t="shared" si="0"/>
        <v>112</v>
      </c>
    </row>
    <row r="15" spans="1:9">
      <c r="A15">
        <v>24</v>
      </c>
      <c r="B15" t="s">
        <v>67</v>
      </c>
      <c r="C15" t="s">
        <v>44</v>
      </c>
      <c r="D15">
        <v>86</v>
      </c>
      <c r="E15">
        <v>0</v>
      </c>
      <c r="F15">
        <f t="shared" si="0"/>
        <v>86</v>
      </c>
    </row>
    <row r="16" spans="1:9">
      <c r="A16">
        <v>26</v>
      </c>
      <c r="B16" t="s">
        <v>68</v>
      </c>
      <c r="C16" t="s">
        <v>44</v>
      </c>
      <c r="D16">
        <v>44</v>
      </c>
      <c r="E16">
        <v>0</v>
      </c>
      <c r="F16">
        <f t="shared" si="0"/>
        <v>44</v>
      </c>
    </row>
    <row r="17" spans="1:9">
      <c r="A17">
        <v>27</v>
      </c>
      <c r="B17" t="s">
        <v>79</v>
      </c>
      <c r="C17" t="s">
        <v>44</v>
      </c>
      <c r="D17">
        <v>65</v>
      </c>
      <c r="E17">
        <v>0</v>
      </c>
      <c r="F17">
        <f t="shared" si="0"/>
        <v>65</v>
      </c>
    </row>
    <row r="18" spans="1:9">
      <c r="A18">
        <v>30</v>
      </c>
      <c r="B18" t="s">
        <v>36</v>
      </c>
      <c r="C18" t="s">
        <v>44</v>
      </c>
      <c r="D18">
        <v>99</v>
      </c>
      <c r="E18">
        <v>72</v>
      </c>
      <c r="F18">
        <f t="shared" si="0"/>
        <v>171</v>
      </c>
    </row>
    <row r="19" spans="1:9">
      <c r="A19">
        <v>34</v>
      </c>
      <c r="B19" t="s">
        <v>39</v>
      </c>
      <c r="C19" t="s">
        <v>44</v>
      </c>
      <c r="D19">
        <v>59</v>
      </c>
      <c r="E19">
        <v>78</v>
      </c>
      <c r="F19">
        <f t="shared" si="0"/>
        <v>137</v>
      </c>
    </row>
    <row r="20" spans="1:9">
      <c r="A20">
        <v>35</v>
      </c>
      <c r="B20" t="s">
        <v>40</v>
      </c>
      <c r="C20" t="s">
        <v>44</v>
      </c>
      <c r="D20">
        <v>68</v>
      </c>
      <c r="E20">
        <v>67</v>
      </c>
      <c r="F20">
        <f t="shared" si="0"/>
        <v>135</v>
      </c>
    </row>
    <row r="21" spans="1:9">
      <c r="A21">
        <v>2</v>
      </c>
      <c r="B21" t="s">
        <v>17</v>
      </c>
      <c r="C21" t="s">
        <v>43</v>
      </c>
      <c r="D21">
        <v>70</v>
      </c>
      <c r="E21">
        <v>32</v>
      </c>
      <c r="F21">
        <f t="shared" si="0"/>
        <v>102</v>
      </c>
    </row>
    <row r="22" spans="1:9">
      <c r="A22">
        <v>3</v>
      </c>
      <c r="B22" t="s">
        <v>18</v>
      </c>
      <c r="C22" t="s">
        <v>43</v>
      </c>
      <c r="D22">
        <v>46</v>
      </c>
      <c r="E22">
        <v>83</v>
      </c>
      <c r="F22">
        <f t="shared" si="0"/>
        <v>129</v>
      </c>
    </row>
    <row r="23" spans="1:9">
      <c r="A23">
        <v>4</v>
      </c>
      <c r="B23" t="s">
        <v>19</v>
      </c>
      <c r="C23" t="s">
        <v>43</v>
      </c>
      <c r="D23">
        <v>101</v>
      </c>
      <c r="E23">
        <v>72</v>
      </c>
      <c r="F23">
        <f t="shared" si="0"/>
        <v>173</v>
      </c>
    </row>
    <row r="24" spans="1:9">
      <c r="A24">
        <v>6</v>
      </c>
      <c r="B24" t="s">
        <v>20</v>
      </c>
      <c r="C24" t="s">
        <v>43</v>
      </c>
      <c r="D24">
        <v>72</v>
      </c>
      <c r="E24">
        <v>54</v>
      </c>
      <c r="F24">
        <f t="shared" si="0"/>
        <v>126</v>
      </c>
    </row>
    <row r="25" spans="1:9">
      <c r="A25">
        <v>13</v>
      </c>
      <c r="B25" t="s">
        <v>25</v>
      </c>
      <c r="C25" t="s">
        <v>43</v>
      </c>
      <c r="D25">
        <v>77</v>
      </c>
      <c r="E25">
        <v>59</v>
      </c>
      <c r="F25">
        <f t="shared" si="0"/>
        <v>136</v>
      </c>
    </row>
    <row r="26" spans="1:9" s="9" customFormat="1">
      <c r="A26">
        <v>15</v>
      </c>
      <c r="B26" t="s">
        <v>26</v>
      </c>
      <c r="C26" t="s">
        <v>43</v>
      </c>
      <c r="D26">
        <v>93</v>
      </c>
      <c r="E26">
        <v>67</v>
      </c>
      <c r="F26">
        <f t="shared" si="0"/>
        <v>160</v>
      </c>
      <c r="G26"/>
      <c r="H26"/>
      <c r="I26"/>
    </row>
    <row r="27" spans="1:9">
      <c r="A27">
        <v>17</v>
      </c>
      <c r="B27" t="s">
        <v>28</v>
      </c>
      <c r="C27" t="s">
        <v>43</v>
      </c>
      <c r="D27">
        <v>60</v>
      </c>
      <c r="E27">
        <v>68</v>
      </c>
      <c r="F27">
        <f t="shared" si="0"/>
        <v>128</v>
      </c>
    </row>
    <row r="28" spans="1:9">
      <c r="A28">
        <v>29</v>
      </c>
      <c r="B28" t="s">
        <v>35</v>
      </c>
      <c r="C28" t="s">
        <v>43</v>
      </c>
      <c r="D28">
        <v>83</v>
      </c>
      <c r="E28">
        <v>62</v>
      </c>
      <c r="F28">
        <f t="shared" si="0"/>
        <v>145</v>
      </c>
    </row>
    <row r="29" spans="1:9">
      <c r="A29">
        <v>32</v>
      </c>
      <c r="B29" t="s">
        <v>37</v>
      </c>
      <c r="C29" t="s">
        <v>43</v>
      </c>
      <c r="D29">
        <v>97</v>
      </c>
      <c r="E29">
        <v>65</v>
      </c>
      <c r="F29">
        <f t="shared" si="0"/>
        <v>162</v>
      </c>
    </row>
    <row r="30" spans="1:9">
      <c r="A30">
        <v>38</v>
      </c>
      <c r="B30" t="s">
        <v>46</v>
      </c>
      <c r="C30" t="s">
        <v>43</v>
      </c>
      <c r="D30">
        <v>81</v>
      </c>
      <c r="E30">
        <v>76</v>
      </c>
      <c r="F30">
        <f t="shared" si="0"/>
        <v>157</v>
      </c>
    </row>
    <row r="31" spans="1:9">
      <c r="A31">
        <v>1</v>
      </c>
      <c r="B31" t="s">
        <v>16</v>
      </c>
      <c r="C31" t="s">
        <v>42</v>
      </c>
      <c r="D31">
        <v>87</v>
      </c>
      <c r="E31">
        <v>0</v>
      </c>
      <c r="F31">
        <f t="shared" si="0"/>
        <v>87</v>
      </c>
    </row>
    <row r="32" spans="1:9">
      <c r="A32">
        <v>5</v>
      </c>
      <c r="B32" t="s">
        <v>78</v>
      </c>
      <c r="C32" t="s">
        <v>42</v>
      </c>
      <c r="D32">
        <v>75</v>
      </c>
      <c r="E32">
        <v>0</v>
      </c>
      <c r="F32">
        <f t="shared" si="0"/>
        <v>75</v>
      </c>
    </row>
    <row r="33" spans="1:6">
      <c r="A33">
        <v>8</v>
      </c>
      <c r="B33" t="s">
        <v>22</v>
      </c>
      <c r="C33" t="s">
        <v>42</v>
      </c>
      <c r="D33">
        <v>71</v>
      </c>
      <c r="E33">
        <v>0</v>
      </c>
      <c r="F33">
        <f t="shared" si="0"/>
        <v>71</v>
      </c>
    </row>
    <row r="34" spans="1:6">
      <c r="A34">
        <v>10</v>
      </c>
      <c r="B34" t="s">
        <v>23</v>
      </c>
      <c r="C34" t="s">
        <v>42</v>
      </c>
      <c r="D34">
        <v>70</v>
      </c>
      <c r="E34">
        <v>101</v>
      </c>
      <c r="F34">
        <f t="shared" si="0"/>
        <v>171</v>
      </c>
    </row>
    <row r="35" spans="1:6">
      <c r="A35">
        <v>18</v>
      </c>
      <c r="B35" t="s">
        <v>29</v>
      </c>
      <c r="C35" t="s">
        <v>42</v>
      </c>
      <c r="D35">
        <v>62</v>
      </c>
      <c r="E35">
        <v>100</v>
      </c>
      <c r="F35">
        <f t="shared" si="0"/>
        <v>162</v>
      </c>
    </row>
    <row r="36" spans="1:6">
      <c r="A36">
        <v>20</v>
      </c>
      <c r="B36" t="s">
        <v>31</v>
      </c>
      <c r="C36" t="s">
        <v>42</v>
      </c>
      <c r="D36">
        <v>76</v>
      </c>
      <c r="E36">
        <v>0</v>
      </c>
      <c r="F36">
        <f t="shared" si="0"/>
        <v>76</v>
      </c>
    </row>
    <row r="37" spans="1:6">
      <c r="A37">
        <v>23</v>
      </c>
      <c r="B37" t="s">
        <v>32</v>
      </c>
      <c r="C37" t="s">
        <v>42</v>
      </c>
      <c r="D37">
        <v>68</v>
      </c>
      <c r="E37">
        <v>85</v>
      </c>
      <c r="F37">
        <f t="shared" si="0"/>
        <v>153</v>
      </c>
    </row>
    <row r="38" spans="1:6">
      <c r="A38">
        <v>33</v>
      </c>
      <c r="B38" t="s">
        <v>38</v>
      </c>
      <c r="C38" t="s">
        <v>42</v>
      </c>
      <c r="D38">
        <v>65</v>
      </c>
      <c r="E38">
        <v>47</v>
      </c>
      <c r="F38">
        <f t="shared" si="0"/>
        <v>112</v>
      </c>
    </row>
    <row r="39" spans="1:6">
      <c r="A39">
        <v>36</v>
      </c>
      <c r="B39" t="s">
        <v>41</v>
      </c>
      <c r="C39" t="s">
        <v>42</v>
      </c>
      <c r="D39">
        <v>65</v>
      </c>
      <c r="E39">
        <v>68</v>
      </c>
      <c r="F39">
        <f t="shared" si="0"/>
        <v>133</v>
      </c>
    </row>
  </sheetData>
  <sortState ref="A2:I39">
    <sortCondition ref="C2:C39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baseColWidth="10" defaultRowHeight="15" x14ac:dyDescent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ejectives</vt:lpstr>
      <vt:lpstr>boundary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2012-05-21T18:47:48Z</dcterms:created>
  <dcterms:modified xsi:type="dcterms:W3CDTF">2013-10-01T17:41:06Z</dcterms:modified>
</cp:coreProperties>
</file>