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0" yWindow="0" windowWidth="25600" windowHeight="15540" tabRatio="500"/>
  </bookViews>
  <sheets>
    <sheet name="ejectives" sheetId="2" r:id="rId1"/>
    <sheet name="boundary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9" i="2" l="1"/>
  <c r="L28" i="2"/>
  <c r="L18" i="2"/>
  <c r="L38" i="2"/>
  <c r="H29" i="2"/>
  <c r="H28" i="2"/>
  <c r="H18" i="2"/>
  <c r="H38" i="2"/>
  <c r="L41" i="2"/>
  <c r="L21" i="2"/>
  <c r="L22" i="2"/>
  <c r="L35" i="2"/>
  <c r="L15" i="2"/>
  <c r="L24" i="2"/>
  <c r="L4" i="2"/>
  <c r="L2" i="2"/>
  <c r="L37" i="2"/>
  <c r="L17" i="2"/>
  <c r="L10" i="2"/>
  <c r="L30" i="2"/>
  <c r="L26" i="2"/>
  <c r="L32" i="2"/>
  <c r="L12" i="2"/>
  <c r="L11" i="2"/>
  <c r="L7" i="2"/>
  <c r="L31" i="2"/>
  <c r="L23" i="2"/>
  <c r="L8" i="2"/>
  <c r="L39" i="2"/>
  <c r="L19" i="2"/>
  <c r="L9" i="2"/>
  <c r="L6" i="2"/>
  <c r="L33" i="2"/>
  <c r="L13" i="2"/>
  <c r="L40" i="2"/>
  <c r="L20" i="2"/>
  <c r="L5" i="2"/>
  <c r="L3" i="2"/>
  <c r="L34" i="2"/>
  <c r="L14" i="2"/>
  <c r="L25" i="2"/>
  <c r="L36" i="2"/>
  <c r="L16" i="2"/>
  <c r="L27" i="2"/>
  <c r="H27" i="2"/>
  <c r="H41" i="2"/>
  <c r="H21" i="2"/>
  <c r="H22" i="2"/>
  <c r="H35" i="2"/>
  <c r="H24" i="2"/>
  <c r="H4" i="2"/>
  <c r="H2" i="2"/>
  <c r="H37" i="2"/>
  <c r="H17" i="2"/>
  <c r="H10" i="2"/>
  <c r="H30" i="2"/>
  <c r="H26" i="2"/>
  <c r="H32" i="2"/>
  <c r="H12" i="2"/>
  <c r="H11" i="2"/>
  <c r="H7" i="2"/>
  <c r="H31" i="2"/>
  <c r="H23" i="2"/>
  <c r="H8" i="2"/>
  <c r="H39" i="2"/>
  <c r="H19" i="2"/>
  <c r="H9" i="2"/>
  <c r="H6" i="2"/>
  <c r="H33" i="2"/>
  <c r="H13" i="2"/>
  <c r="H40" i="2"/>
  <c r="H20" i="2"/>
  <c r="H5" i="2"/>
  <c r="H3" i="2"/>
  <c r="H34" i="2"/>
  <c r="H14" i="2"/>
  <c r="H25" i="2"/>
  <c r="H36" i="2"/>
  <c r="H16" i="2"/>
  <c r="H15" i="2"/>
  <c r="F21" i="1"/>
  <c r="F19" i="1"/>
  <c r="F6" i="1"/>
  <c r="F26" i="1"/>
  <c r="F17" i="1"/>
  <c r="F18" i="1"/>
  <c r="F36" i="1"/>
  <c r="F27" i="1"/>
  <c r="F7" i="1"/>
  <c r="F28" i="1"/>
  <c r="F37" i="1"/>
  <c r="F29" i="1"/>
  <c r="F8" i="1"/>
  <c r="F38" i="1"/>
  <c r="F9" i="1"/>
  <c r="F30" i="1"/>
  <c r="F39" i="1"/>
  <c r="F31" i="1"/>
  <c r="F40" i="1"/>
  <c r="F10" i="1"/>
  <c r="F20" i="1"/>
  <c r="F41" i="1"/>
  <c r="F11" i="1"/>
  <c r="F12" i="1"/>
  <c r="F33" i="1"/>
  <c r="F2" i="1"/>
  <c r="F13" i="1"/>
  <c r="F3" i="1"/>
  <c r="F14" i="1"/>
  <c r="F22" i="1"/>
  <c r="F34" i="1"/>
  <c r="F23" i="1"/>
  <c r="F4" i="1"/>
  <c r="F24" i="1"/>
  <c r="F15" i="1"/>
  <c r="F35" i="1"/>
  <c r="F16" i="1"/>
  <c r="F5" i="1"/>
  <c r="F25" i="1"/>
  <c r="F32" i="1"/>
</calcChain>
</file>

<file path=xl/sharedStrings.xml><?xml version="1.0" encoding="utf-8"?>
<sst xmlns="http://schemas.openxmlformats.org/spreadsheetml/2006/main" count="266" uniqueCount="106">
  <si>
    <t>trial</t>
  </si>
  <si>
    <t>phrase</t>
  </si>
  <si>
    <t>type</t>
  </si>
  <si>
    <t>misk'i t'anta</t>
  </si>
  <si>
    <t>ejective-ejective</t>
  </si>
  <si>
    <t>hunt'a p'uñu</t>
  </si>
  <si>
    <t>lak'a ch'uwa</t>
  </si>
  <si>
    <t>hunt'a q'oncha</t>
  </si>
  <si>
    <t>huch'uy p'anqa</t>
  </si>
  <si>
    <t>llusp'a ch'uru</t>
  </si>
  <si>
    <t>hank'a t'anta</t>
  </si>
  <si>
    <t>llusp'a q'oncha</t>
  </si>
  <si>
    <t>huch'uy k'anka</t>
  </si>
  <si>
    <t>misk'i ch'uwa</t>
  </si>
  <si>
    <t>misk'i challwa</t>
  </si>
  <si>
    <t>ejective-other</t>
  </si>
  <si>
    <t>huch'uy manka</t>
  </si>
  <si>
    <t>hunt'a sonqo</t>
  </si>
  <si>
    <t>hank'a chuwi</t>
  </si>
  <si>
    <t>hunt'a manka</t>
  </si>
  <si>
    <t>huch'uy senqa</t>
  </si>
  <si>
    <t>llusp'a chuwa</t>
  </si>
  <si>
    <t>misk'i chuwi</t>
  </si>
  <si>
    <t>hank'a muhu</t>
  </si>
  <si>
    <t>lak'a challwa</t>
  </si>
  <si>
    <t>kinsa q'oncha</t>
  </si>
  <si>
    <t>other-ejective</t>
  </si>
  <si>
    <t>yana ch'uwa</t>
  </si>
  <si>
    <t>kulli ch'uru</t>
  </si>
  <si>
    <t>kinsa p'anqa</t>
  </si>
  <si>
    <t>yana t'anta</t>
  </si>
  <si>
    <t>millay ch'uwa</t>
  </si>
  <si>
    <t>millay q'oncha</t>
  </si>
  <si>
    <t>tullu k'anka</t>
  </si>
  <si>
    <t>llasa t'anta</t>
  </si>
  <si>
    <t>kulli p'uñu</t>
  </si>
  <si>
    <t>kinsa nina</t>
  </si>
  <si>
    <t>other-other</t>
  </si>
  <si>
    <t>soxta perqa</t>
  </si>
  <si>
    <t>soxta kunka</t>
  </si>
  <si>
    <t>kinsa chuwi</t>
  </si>
  <si>
    <t>yana punku</t>
  </si>
  <si>
    <t>chunka challwa</t>
  </si>
  <si>
    <t>yana qowi</t>
  </si>
  <si>
    <t>puka manka</t>
  </si>
  <si>
    <t>chunka muhu</t>
  </si>
  <si>
    <t>puka nina</t>
  </si>
  <si>
    <t>llusp'a churu</t>
  </si>
  <si>
    <t>lak'a ch'allwa</t>
  </si>
  <si>
    <t>hesitation</t>
  </si>
  <si>
    <t>kulli p'uñi</t>
  </si>
  <si>
    <t>llusp'a ch'uwa</t>
  </si>
  <si>
    <t>final V duration</t>
  </si>
  <si>
    <t>pause duration</t>
  </si>
  <si>
    <t>C-C duration</t>
  </si>
  <si>
    <t>mismatch</t>
  </si>
  <si>
    <t>notes</t>
  </si>
  <si>
    <t>word</t>
  </si>
  <si>
    <t>context</t>
  </si>
  <si>
    <t>closure</t>
  </si>
  <si>
    <t>max burst</t>
  </si>
  <si>
    <t>min burst</t>
  </si>
  <si>
    <t>burst</t>
  </si>
  <si>
    <t>vot</t>
  </si>
  <si>
    <t>max intensity</t>
  </si>
  <si>
    <t>min intensity</t>
  </si>
  <si>
    <t>intensity (dB)</t>
  </si>
  <si>
    <t>pitch (Hz)</t>
  </si>
  <si>
    <t>glottalization</t>
  </si>
  <si>
    <t>hunt'a</t>
  </si>
  <si>
    <t>misk'i</t>
  </si>
  <si>
    <t>t'anta</t>
  </si>
  <si>
    <t>hank'a</t>
  </si>
  <si>
    <t>p'uñu</t>
  </si>
  <si>
    <t>huch'uy</t>
  </si>
  <si>
    <t>ch'uru</t>
  </si>
  <si>
    <t>p'anqa</t>
  </si>
  <si>
    <t>lak'a</t>
  </si>
  <si>
    <t>ch'uwa</t>
  </si>
  <si>
    <t>llusp'a</t>
  </si>
  <si>
    <t>q'oncha</t>
  </si>
  <si>
    <t>k'anka</t>
  </si>
  <si>
    <t>final-control</t>
  </si>
  <si>
    <t>final-ejective</t>
  </si>
  <si>
    <t>ejective-initial</t>
  </si>
  <si>
    <t>control-initial</t>
  </si>
  <si>
    <t>30ms</t>
  </si>
  <si>
    <t>25ms</t>
  </si>
  <si>
    <t>no pitch 25ms</t>
  </si>
  <si>
    <t>20ms</t>
  </si>
  <si>
    <t>no pitch 20ms</t>
  </si>
  <si>
    <t>29ms</t>
  </si>
  <si>
    <t>no pitch 15ms</t>
  </si>
  <si>
    <t>no pitch 29ms</t>
  </si>
  <si>
    <t>17ms</t>
  </si>
  <si>
    <t>28ms</t>
  </si>
  <si>
    <t>16ms</t>
  </si>
  <si>
    <t>no pitch 30ms</t>
  </si>
  <si>
    <t>38ms</t>
  </si>
  <si>
    <t>13ms</t>
  </si>
  <si>
    <t>47ms</t>
  </si>
  <si>
    <t>21ms</t>
  </si>
  <si>
    <t>27ms</t>
  </si>
  <si>
    <t>45ms</t>
  </si>
  <si>
    <t>18ms</t>
  </si>
  <si>
    <t>40ms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</si>
</sst>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4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2" borderId="0" xfId="0" applyFill="1"/>
    <xf numFmtId="0" fontId="2" fillId="2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0" fillId="0" borderId="0" xfId="0" applyNumberFormat="1"/>
    <xf numFmtId="2" fontId="0" fillId="2" borderId="0" xfId="0" applyNumberFormat="1" applyFill="1"/>
  </cellXfs>
  <cellStyles count="1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pane ySplit="1" topLeftCell="A14" activePane="bottomLeft" state="frozen"/>
      <selection pane="bottomLeft" activeCell="J39" sqref="J39:J41"/>
    </sheetView>
  </sheetViews>
  <sheetFormatPr baseColWidth="10" defaultRowHeight="15" x14ac:dyDescent="0"/>
  <cols>
    <col min="3" max="3" width="13.6640625" bestFit="1" customWidth="1"/>
    <col min="4" max="4" width="12.6640625" bestFit="1" customWidth="1"/>
    <col min="6" max="7" width="0" hidden="1" customWidth="1"/>
    <col min="8" max="8" width="10.83203125" style="10"/>
    <col min="10" max="11" width="10.83203125" customWidth="1"/>
    <col min="12" max="13" width="10.83203125" style="10"/>
  </cols>
  <sheetData>
    <row r="1" spans="1:15">
      <c r="A1" s="7" t="s">
        <v>0</v>
      </c>
      <c r="B1" s="7" t="s">
        <v>57</v>
      </c>
      <c r="C1" s="7" t="s">
        <v>1</v>
      </c>
      <c r="D1" s="7" t="s">
        <v>58</v>
      </c>
      <c r="E1" s="7" t="s">
        <v>59</v>
      </c>
      <c r="F1" s="8" t="s">
        <v>60</v>
      </c>
      <c r="G1" s="8" t="s">
        <v>61</v>
      </c>
      <c r="H1" s="9" t="s">
        <v>62</v>
      </c>
      <c r="I1" s="7" t="s">
        <v>63</v>
      </c>
      <c r="J1" s="8" t="s">
        <v>64</v>
      </c>
      <c r="K1" s="8" t="s">
        <v>65</v>
      </c>
      <c r="L1" s="9" t="s">
        <v>66</v>
      </c>
      <c r="M1" s="9" t="s">
        <v>67</v>
      </c>
      <c r="N1" s="7" t="s">
        <v>68</v>
      </c>
      <c r="O1" s="7" t="s">
        <v>56</v>
      </c>
    </row>
    <row r="2" spans="1:15">
      <c r="A2">
        <v>10</v>
      </c>
      <c r="B2" s="2" t="s">
        <v>76</v>
      </c>
      <c r="C2" s="2" t="s">
        <v>29</v>
      </c>
      <c r="D2" t="s">
        <v>85</v>
      </c>
      <c r="E2">
        <v>104</v>
      </c>
      <c r="F2">
        <v>3.8940000000000002E-2</v>
      </c>
      <c r="G2">
        <v>5.1999999999999998E-2</v>
      </c>
      <c r="H2" s="10">
        <f>F2+G2</f>
        <v>9.0939999999999993E-2</v>
      </c>
      <c r="I2">
        <v>81</v>
      </c>
      <c r="J2">
        <v>59.683937516964498</v>
      </c>
      <c r="K2">
        <v>53.202844269878597</v>
      </c>
      <c r="L2" s="10">
        <f>J2-K2</f>
        <v>6.4810932470859015</v>
      </c>
      <c r="M2" s="10">
        <v>201.80740484787901</v>
      </c>
      <c r="O2" t="s">
        <v>97</v>
      </c>
    </row>
    <row r="3" spans="1:15">
      <c r="A3">
        <v>34</v>
      </c>
      <c r="B3" s="2" t="s">
        <v>80</v>
      </c>
      <c r="C3" s="2" t="s">
        <v>25</v>
      </c>
      <c r="D3" t="s">
        <v>85</v>
      </c>
      <c r="E3">
        <v>111</v>
      </c>
      <c r="F3">
        <v>0.14710000000000001</v>
      </c>
      <c r="G3">
        <v>0.14749999999999999</v>
      </c>
      <c r="H3" s="10">
        <f>F3+G3</f>
        <v>0.29459999999999997</v>
      </c>
      <c r="I3">
        <v>122</v>
      </c>
      <c r="J3">
        <v>66.158172384954597</v>
      </c>
      <c r="K3">
        <v>56.912221230641002</v>
      </c>
      <c r="L3" s="10">
        <f>J3-K3</f>
        <v>9.2459511543135946</v>
      </c>
      <c r="M3" s="10">
        <v>211.39395424618999</v>
      </c>
    </row>
    <row r="4" spans="1:15">
      <c r="A4">
        <v>8</v>
      </c>
      <c r="B4" s="2" t="s">
        <v>75</v>
      </c>
      <c r="C4" s="2" t="s">
        <v>28</v>
      </c>
      <c r="D4" t="s">
        <v>85</v>
      </c>
      <c r="E4">
        <v>93</v>
      </c>
      <c r="F4">
        <v>0.44059999999999999</v>
      </c>
      <c r="G4">
        <v>0.38640000000000002</v>
      </c>
      <c r="H4" s="10">
        <f>F4+G4</f>
        <v>0.82699999999999996</v>
      </c>
      <c r="I4">
        <v>109</v>
      </c>
      <c r="J4">
        <v>74.269783126048793</v>
      </c>
      <c r="K4">
        <v>52.542299454605903</v>
      </c>
      <c r="L4" s="10">
        <f>J4-K4</f>
        <v>21.72748367144289</v>
      </c>
      <c r="M4" s="10">
        <v>220.94269072959901</v>
      </c>
      <c r="O4" t="s">
        <v>88</v>
      </c>
    </row>
    <row r="5" spans="1:15">
      <c r="A5">
        <v>32</v>
      </c>
      <c r="B5" s="2" t="s">
        <v>73</v>
      </c>
      <c r="C5" s="2" t="s">
        <v>35</v>
      </c>
      <c r="D5" t="s">
        <v>85</v>
      </c>
      <c r="E5">
        <v>108</v>
      </c>
      <c r="F5">
        <v>0.1027</v>
      </c>
      <c r="G5">
        <v>0.22600000000000001</v>
      </c>
      <c r="H5" s="10">
        <f>F5+G5</f>
        <v>0.32869999999999999</v>
      </c>
      <c r="I5">
        <v>111</v>
      </c>
      <c r="J5">
        <v>61.833502817820097</v>
      </c>
      <c r="K5">
        <v>47.965555587059796</v>
      </c>
      <c r="L5" s="10">
        <f>J5-K5</f>
        <v>13.867947230760301</v>
      </c>
      <c r="M5" s="10">
        <v>268.04742950292501</v>
      </c>
      <c r="O5" t="s">
        <v>50</v>
      </c>
    </row>
    <row r="6" spans="1:15">
      <c r="A6">
        <v>27</v>
      </c>
      <c r="B6" s="2" t="s">
        <v>71</v>
      </c>
      <c r="C6" s="2" t="s">
        <v>34</v>
      </c>
      <c r="D6" t="s">
        <v>85</v>
      </c>
      <c r="E6">
        <v>89</v>
      </c>
      <c r="F6">
        <v>0.16400000000000001</v>
      </c>
      <c r="G6">
        <v>0.13769999999999999</v>
      </c>
      <c r="H6" s="10">
        <f>F6+G6</f>
        <v>0.30169999999999997</v>
      </c>
      <c r="I6">
        <v>106</v>
      </c>
      <c r="J6">
        <v>64.175366145566798</v>
      </c>
      <c r="K6">
        <v>52.9673507461127</v>
      </c>
      <c r="L6" s="10">
        <f>J6-K6</f>
        <v>11.208015399454098</v>
      </c>
      <c r="M6" s="10">
        <v>99.160697812911195</v>
      </c>
      <c r="O6" t="s">
        <v>90</v>
      </c>
    </row>
    <row r="7" spans="1:15">
      <c r="A7">
        <v>19</v>
      </c>
      <c r="B7" s="2" t="s">
        <v>78</v>
      </c>
      <c r="C7" s="2" t="s">
        <v>31</v>
      </c>
      <c r="D7" t="s">
        <v>85</v>
      </c>
      <c r="E7">
        <v>113</v>
      </c>
      <c r="F7">
        <v>0.26540000000000002</v>
      </c>
      <c r="G7">
        <v>0.30909999999999999</v>
      </c>
      <c r="H7" s="10">
        <f>F7+G7</f>
        <v>0.57450000000000001</v>
      </c>
      <c r="I7">
        <v>106</v>
      </c>
      <c r="J7">
        <v>71.889831719116501</v>
      </c>
      <c r="K7">
        <v>51.065442615957899</v>
      </c>
      <c r="L7" s="10">
        <f>J7-K7</f>
        <v>20.824389103158602</v>
      </c>
      <c r="M7" s="10">
        <v>274.20243536505598</v>
      </c>
    </row>
    <row r="8" spans="1:15">
      <c r="A8">
        <v>23</v>
      </c>
      <c r="B8" s="2" t="s">
        <v>80</v>
      </c>
      <c r="C8" s="2" t="s">
        <v>32</v>
      </c>
      <c r="D8" t="s">
        <v>85</v>
      </c>
      <c r="E8">
        <v>112</v>
      </c>
      <c r="F8">
        <v>0.36709999999999998</v>
      </c>
      <c r="G8">
        <v>0.37630000000000002</v>
      </c>
      <c r="H8" s="10">
        <f>F8+G8</f>
        <v>0.74340000000000006</v>
      </c>
      <c r="I8">
        <v>101</v>
      </c>
      <c r="J8">
        <v>73.202957946313106</v>
      </c>
      <c r="K8">
        <v>54.252881350739699</v>
      </c>
      <c r="L8" s="10">
        <f>J8-K8</f>
        <v>18.950076595573407</v>
      </c>
      <c r="M8" s="10">
        <v>196.27801144240101</v>
      </c>
      <c r="O8" t="s">
        <v>90</v>
      </c>
    </row>
    <row r="9" spans="1:15">
      <c r="A9">
        <v>25</v>
      </c>
      <c r="B9" s="2" t="s">
        <v>81</v>
      </c>
      <c r="C9" s="2" t="s">
        <v>33</v>
      </c>
      <c r="D9" t="s">
        <v>85</v>
      </c>
      <c r="E9">
        <v>77</v>
      </c>
      <c r="F9">
        <v>0.33989999999999998</v>
      </c>
      <c r="G9">
        <v>0.43049999999999999</v>
      </c>
      <c r="H9" s="10">
        <f>F9+G9</f>
        <v>0.77039999999999997</v>
      </c>
      <c r="I9">
        <v>91</v>
      </c>
      <c r="J9">
        <v>72.673830441784204</v>
      </c>
      <c r="K9">
        <v>54.940102175195797</v>
      </c>
      <c r="L9" s="10">
        <f>J9-K9</f>
        <v>17.733728266588408</v>
      </c>
      <c r="M9" s="10">
        <v>222.24821540327201</v>
      </c>
    </row>
    <row r="10" spans="1:15">
      <c r="A10">
        <v>12</v>
      </c>
      <c r="B10" s="2" t="s">
        <v>78</v>
      </c>
      <c r="C10" s="2" t="s">
        <v>27</v>
      </c>
      <c r="D10" t="s">
        <v>85</v>
      </c>
      <c r="E10">
        <v>86</v>
      </c>
      <c r="F10">
        <v>0.27510000000000001</v>
      </c>
      <c r="G10">
        <v>0.25590000000000002</v>
      </c>
      <c r="H10" s="10">
        <f>F10+G10</f>
        <v>0.53100000000000003</v>
      </c>
      <c r="I10">
        <v>94</v>
      </c>
      <c r="J10">
        <v>69.860535396551697</v>
      </c>
      <c r="K10">
        <v>51.480784352929</v>
      </c>
      <c r="L10" s="10">
        <f>J10-K10</f>
        <v>18.379751043622697</v>
      </c>
      <c r="M10" s="10">
        <v>225.77096384598499</v>
      </c>
      <c r="O10" t="s">
        <v>90</v>
      </c>
    </row>
    <row r="11" spans="1:15">
      <c r="A11">
        <v>17</v>
      </c>
      <c r="B11" s="2" t="s">
        <v>71</v>
      </c>
      <c r="C11" s="2" t="s">
        <v>30</v>
      </c>
      <c r="D11" t="s">
        <v>85</v>
      </c>
      <c r="E11">
        <v>75</v>
      </c>
      <c r="F11">
        <v>0.1268</v>
      </c>
      <c r="G11">
        <v>0.1089</v>
      </c>
      <c r="H11" s="10">
        <f>F11+G11</f>
        <v>0.23569999999999999</v>
      </c>
      <c r="I11">
        <v>92</v>
      </c>
      <c r="J11">
        <v>63.5670074647063</v>
      </c>
      <c r="K11">
        <v>52.974003394731298</v>
      </c>
      <c r="L11" s="10">
        <f>J11-K11</f>
        <v>10.593004069975002</v>
      </c>
      <c r="N11" t="s">
        <v>87</v>
      </c>
    </row>
    <row r="12" spans="1:15">
      <c r="A12">
        <v>16</v>
      </c>
      <c r="B12" t="s">
        <v>71</v>
      </c>
      <c r="C12" s="2" t="s">
        <v>10</v>
      </c>
      <c r="D12" t="s">
        <v>84</v>
      </c>
      <c r="E12">
        <v>122</v>
      </c>
      <c r="F12">
        <v>7.3520000000000002E-2</v>
      </c>
      <c r="G12">
        <v>7.7909999999999993E-2</v>
      </c>
      <c r="H12" s="10">
        <f>F12+G12</f>
        <v>0.15143000000000001</v>
      </c>
      <c r="I12">
        <v>92</v>
      </c>
      <c r="J12">
        <v>61.710761218327399</v>
      </c>
      <c r="K12">
        <v>51.847201701018598</v>
      </c>
      <c r="L12" s="10">
        <f>J12-K12</f>
        <v>9.8635595173088007</v>
      </c>
      <c r="N12" t="s">
        <v>86</v>
      </c>
    </row>
    <row r="13" spans="1:15">
      <c r="A13">
        <v>28</v>
      </c>
      <c r="B13" t="s">
        <v>81</v>
      </c>
      <c r="C13" s="2" t="s">
        <v>12</v>
      </c>
      <c r="D13" t="s">
        <v>84</v>
      </c>
      <c r="E13">
        <v>110</v>
      </c>
      <c r="F13">
        <v>0.35020000000000001</v>
      </c>
      <c r="G13">
        <v>0.47070000000000001</v>
      </c>
      <c r="H13" s="10">
        <f>F13+G13</f>
        <v>0.82089999999999996</v>
      </c>
      <c r="I13">
        <v>80</v>
      </c>
      <c r="J13">
        <v>73.427937498801199</v>
      </c>
      <c r="K13">
        <v>56.543132489325799</v>
      </c>
      <c r="L13" s="10">
        <f>J13-K13</f>
        <v>16.8848050094754</v>
      </c>
      <c r="N13" t="s">
        <v>89</v>
      </c>
      <c r="O13" t="s">
        <v>90</v>
      </c>
    </row>
    <row r="14" spans="1:15">
      <c r="A14">
        <v>36</v>
      </c>
      <c r="B14" t="s">
        <v>76</v>
      </c>
      <c r="C14" s="2" t="s">
        <v>8</v>
      </c>
      <c r="D14" t="s">
        <v>84</v>
      </c>
      <c r="E14">
        <v>144</v>
      </c>
      <c r="F14">
        <v>0.21199999999999999</v>
      </c>
      <c r="G14">
        <v>0.16300000000000001</v>
      </c>
      <c r="H14" s="10">
        <f>F14+G14</f>
        <v>0.375</v>
      </c>
      <c r="I14">
        <v>74</v>
      </c>
      <c r="J14">
        <v>69.429578542444304</v>
      </c>
      <c r="K14">
        <v>51.973173667219299</v>
      </c>
      <c r="L14" s="10">
        <f>J14-K14</f>
        <v>17.456404875225005</v>
      </c>
      <c r="N14" t="s">
        <v>95</v>
      </c>
    </row>
    <row r="15" spans="1:15">
      <c r="A15">
        <v>6</v>
      </c>
      <c r="B15" t="s">
        <v>73</v>
      </c>
      <c r="C15" s="3" t="s">
        <v>5</v>
      </c>
      <c r="D15" t="s">
        <v>84</v>
      </c>
      <c r="E15">
        <v>199</v>
      </c>
      <c r="F15">
        <v>0.2316</v>
      </c>
      <c r="G15">
        <v>0.14169999999999999</v>
      </c>
      <c r="H15" s="10">
        <f>F15+G15</f>
        <v>0.37329999999999997</v>
      </c>
      <c r="I15">
        <v>87</v>
      </c>
      <c r="J15">
        <v>67.187725323370799</v>
      </c>
      <c r="K15">
        <v>49.433336090738997</v>
      </c>
      <c r="L15" s="10">
        <f>J15-K15</f>
        <v>17.754389232631802</v>
      </c>
      <c r="M15" s="10">
        <v>223.03647649632501</v>
      </c>
      <c r="O15" t="s">
        <v>88</v>
      </c>
    </row>
    <row r="16" spans="1:15">
      <c r="A16">
        <v>39</v>
      </c>
      <c r="B16" t="s">
        <v>80</v>
      </c>
      <c r="C16" s="2" t="s">
        <v>7</v>
      </c>
      <c r="D16" t="s">
        <v>84</v>
      </c>
      <c r="E16">
        <v>166</v>
      </c>
      <c r="F16">
        <v>0.1666</v>
      </c>
      <c r="G16">
        <v>0.1129</v>
      </c>
      <c r="H16" s="10">
        <f>F16+G16</f>
        <v>0.27949999999999997</v>
      </c>
      <c r="I16">
        <v>98</v>
      </c>
      <c r="J16">
        <v>65.253851587698506</v>
      </c>
      <c r="K16">
        <v>50.0311239365315</v>
      </c>
      <c r="L16" s="10">
        <f>J16-K16</f>
        <v>15.222727651167006</v>
      </c>
      <c r="M16" s="10">
        <v>249.54024524818399</v>
      </c>
    </row>
    <row r="17" spans="1:15">
      <c r="A17">
        <v>11</v>
      </c>
      <c r="B17" t="s">
        <v>78</v>
      </c>
      <c r="C17" s="2" t="s">
        <v>6</v>
      </c>
      <c r="D17" t="s">
        <v>84</v>
      </c>
      <c r="E17">
        <v>115</v>
      </c>
      <c r="F17">
        <v>0.31740000000000002</v>
      </c>
      <c r="G17">
        <v>0.35709999999999997</v>
      </c>
      <c r="H17" s="10">
        <f>F17+G17</f>
        <v>0.67449999999999999</v>
      </c>
      <c r="I17">
        <v>105</v>
      </c>
      <c r="J17">
        <v>73.741488144829205</v>
      </c>
      <c r="K17">
        <v>50.565299767457297</v>
      </c>
      <c r="L17" s="10">
        <f>J17-K17</f>
        <v>23.176188377371908</v>
      </c>
      <c r="M17" s="10">
        <v>224.09315166491999</v>
      </c>
      <c r="O17" t="s">
        <v>92</v>
      </c>
    </row>
    <row r="18" spans="1:15">
      <c r="A18" s="4">
        <v>18</v>
      </c>
      <c r="B18" s="4" t="s">
        <v>75</v>
      </c>
      <c r="C18" s="5" t="s">
        <v>9</v>
      </c>
      <c r="D18" s="4" t="s">
        <v>84</v>
      </c>
      <c r="E18" s="4">
        <v>103</v>
      </c>
      <c r="F18" s="4">
        <v>8.4010000000000001E-2</v>
      </c>
      <c r="G18" s="4">
        <v>0.1158</v>
      </c>
      <c r="H18" s="11">
        <f>F18+G18</f>
        <v>0.19980999999999999</v>
      </c>
      <c r="I18" s="4">
        <v>78</v>
      </c>
      <c r="J18" s="4">
        <v>63.276953432424399</v>
      </c>
      <c r="K18" s="4">
        <v>57.249161544655699</v>
      </c>
      <c r="L18" s="11">
        <f>J18-K18</f>
        <v>6.0277918877687</v>
      </c>
      <c r="M18" s="11">
        <v>219.240503296166</v>
      </c>
      <c r="N18" s="4"/>
      <c r="O18" s="4" t="s">
        <v>47</v>
      </c>
    </row>
    <row r="19" spans="1:15" s="4" customFormat="1">
      <c r="A19">
        <v>24</v>
      </c>
      <c r="B19" t="s">
        <v>80</v>
      </c>
      <c r="C19" s="2" t="s">
        <v>11</v>
      </c>
      <c r="D19" t="s">
        <v>84</v>
      </c>
      <c r="E19">
        <v>91</v>
      </c>
      <c r="F19">
        <v>0.16289999999999999</v>
      </c>
      <c r="G19">
        <v>0.15340000000000001</v>
      </c>
      <c r="H19" s="10">
        <f>F19+G19</f>
        <v>0.31630000000000003</v>
      </c>
      <c r="I19">
        <v>92</v>
      </c>
      <c r="J19">
        <v>69.200289815567004</v>
      </c>
      <c r="K19">
        <v>50.800196296129499</v>
      </c>
      <c r="L19" s="10">
        <f>J19-K19</f>
        <v>18.400093519437505</v>
      </c>
      <c r="M19" s="10">
        <v>205.21507961472699</v>
      </c>
      <c r="N19"/>
      <c r="O19" t="s">
        <v>97</v>
      </c>
    </row>
    <row r="20" spans="1:15" s="4" customFormat="1">
      <c r="A20">
        <v>31</v>
      </c>
      <c r="B20" t="s">
        <v>78</v>
      </c>
      <c r="C20" s="3" t="s">
        <v>13</v>
      </c>
      <c r="D20" t="s">
        <v>84</v>
      </c>
      <c r="E20">
        <v>143</v>
      </c>
      <c r="F20">
        <v>0.16470000000000001</v>
      </c>
      <c r="G20">
        <v>0.15840000000000001</v>
      </c>
      <c r="H20" s="10">
        <f>F20+G20</f>
        <v>0.32310000000000005</v>
      </c>
      <c r="I20">
        <v>165</v>
      </c>
      <c r="J20">
        <v>67.136289237566402</v>
      </c>
      <c r="K20">
        <v>52.995534176464197</v>
      </c>
      <c r="L20" s="10">
        <f>J20-K20</f>
        <v>14.140755061102205</v>
      </c>
      <c r="M20" s="10">
        <v>216.27148125961199</v>
      </c>
      <c r="N20"/>
      <c r="O20" t="s">
        <v>49</v>
      </c>
    </row>
    <row r="21" spans="1:15">
      <c r="A21">
        <v>4</v>
      </c>
      <c r="B21" t="s">
        <v>71</v>
      </c>
      <c r="C21" s="2" t="s">
        <v>3</v>
      </c>
      <c r="D21" t="s">
        <v>84</v>
      </c>
      <c r="E21">
        <v>132</v>
      </c>
      <c r="F21">
        <v>0.1207</v>
      </c>
      <c r="G21">
        <v>0.15160000000000001</v>
      </c>
      <c r="H21" s="10">
        <f>F21+G21</f>
        <v>0.27229999999999999</v>
      </c>
      <c r="I21">
        <v>82</v>
      </c>
      <c r="J21">
        <v>62.834752333303697</v>
      </c>
      <c r="K21">
        <v>55.426289733209799</v>
      </c>
      <c r="L21" s="10">
        <f>J21-K21</f>
        <v>7.4084626000938982</v>
      </c>
      <c r="N21" t="s">
        <v>94</v>
      </c>
    </row>
    <row r="22" spans="1:15">
      <c r="A22">
        <v>5</v>
      </c>
      <c r="B22" s="2" t="s">
        <v>72</v>
      </c>
      <c r="C22" s="2" t="s">
        <v>18</v>
      </c>
      <c r="D22" t="s">
        <v>82</v>
      </c>
      <c r="E22">
        <v>66</v>
      </c>
      <c r="F22">
        <v>0.21970000000000001</v>
      </c>
      <c r="G22">
        <v>0.22819999999999999</v>
      </c>
      <c r="H22" s="10">
        <f>F22+G22</f>
        <v>0.44789999999999996</v>
      </c>
      <c r="I22">
        <v>103</v>
      </c>
      <c r="J22">
        <v>68.673363802411998</v>
      </c>
      <c r="K22">
        <v>51.259881335851603</v>
      </c>
      <c r="L22" s="10">
        <f>J22-K22</f>
        <v>17.413482466560396</v>
      </c>
      <c r="N22" t="s">
        <v>89</v>
      </c>
    </row>
    <row r="23" spans="1:15">
      <c r="A23">
        <v>21</v>
      </c>
      <c r="B23" s="2" t="s">
        <v>72</v>
      </c>
      <c r="C23" s="2" t="s">
        <v>23</v>
      </c>
      <c r="D23" t="s">
        <v>82</v>
      </c>
      <c r="E23">
        <v>89</v>
      </c>
      <c r="F23">
        <v>0.2505</v>
      </c>
      <c r="G23">
        <v>0.27460000000000001</v>
      </c>
      <c r="H23" s="10">
        <f>F23+G23</f>
        <v>0.52510000000000001</v>
      </c>
      <c r="I23">
        <v>105</v>
      </c>
      <c r="J23">
        <v>69.208132142616094</v>
      </c>
      <c r="K23">
        <v>51.374415714544</v>
      </c>
      <c r="L23" s="10">
        <f>J23-K23</f>
        <v>17.833716428072094</v>
      </c>
      <c r="N23" t="s">
        <v>102</v>
      </c>
    </row>
    <row r="24" spans="1:15">
      <c r="A24">
        <v>7</v>
      </c>
      <c r="B24" s="2" t="s">
        <v>74</v>
      </c>
      <c r="C24" s="2" t="s">
        <v>16</v>
      </c>
      <c r="D24" t="s">
        <v>82</v>
      </c>
      <c r="E24">
        <v>46</v>
      </c>
      <c r="F24">
        <v>0.31309999999999999</v>
      </c>
      <c r="G24">
        <v>0.27179999999999999</v>
      </c>
      <c r="H24" s="10">
        <f>F24+G24</f>
        <v>0.58489999999999998</v>
      </c>
      <c r="I24">
        <v>100</v>
      </c>
      <c r="J24">
        <v>71.5264775805055</v>
      </c>
      <c r="K24">
        <v>50.091079561802502</v>
      </c>
      <c r="L24" s="10">
        <f>J24-K24</f>
        <v>21.435398018702998</v>
      </c>
      <c r="N24" t="s">
        <v>96</v>
      </c>
    </row>
    <row r="25" spans="1:15">
      <c r="A25">
        <v>37</v>
      </c>
      <c r="B25" s="3" t="s">
        <v>74</v>
      </c>
      <c r="C25" s="3" t="s">
        <v>20</v>
      </c>
      <c r="D25" t="s">
        <v>82</v>
      </c>
      <c r="E25">
        <v>58</v>
      </c>
      <c r="F25">
        <v>0.3271</v>
      </c>
      <c r="G25">
        <v>0.3997</v>
      </c>
      <c r="H25" s="10">
        <f>F25+G25</f>
        <v>0.7268</v>
      </c>
      <c r="I25">
        <v>80</v>
      </c>
      <c r="J25">
        <v>73.750610033993198</v>
      </c>
      <c r="K25">
        <v>53.1475361834379</v>
      </c>
      <c r="L25" s="10">
        <f>J25-K25</f>
        <v>20.603073850555297</v>
      </c>
      <c r="M25" s="10">
        <v>214.12914963095201</v>
      </c>
      <c r="O25" t="s">
        <v>93</v>
      </c>
    </row>
    <row r="26" spans="1:15">
      <c r="A26">
        <v>15</v>
      </c>
      <c r="B26" s="2" t="s">
        <v>69</v>
      </c>
      <c r="C26" s="2" t="s">
        <v>19</v>
      </c>
      <c r="D26" t="s">
        <v>82</v>
      </c>
      <c r="E26">
        <v>80</v>
      </c>
      <c r="F26">
        <v>9.128E-2</v>
      </c>
      <c r="G26">
        <v>0.13009999999999999</v>
      </c>
      <c r="H26" s="10">
        <f>F26+G26</f>
        <v>0.22137999999999999</v>
      </c>
      <c r="I26">
        <v>89</v>
      </c>
      <c r="J26">
        <v>63.231636108339501</v>
      </c>
      <c r="K26">
        <v>52.623435626288703</v>
      </c>
      <c r="L26" s="10">
        <f>J26-K26</f>
        <v>10.608200482050798</v>
      </c>
      <c r="N26" t="s">
        <v>86</v>
      </c>
    </row>
    <row r="27" spans="1:15">
      <c r="A27">
        <v>2</v>
      </c>
      <c r="B27" s="2" t="s">
        <v>69</v>
      </c>
      <c r="C27" s="2" t="s">
        <v>17</v>
      </c>
      <c r="D27" t="s">
        <v>82</v>
      </c>
      <c r="E27">
        <v>50</v>
      </c>
      <c r="F27">
        <v>0.1013</v>
      </c>
      <c r="G27">
        <v>0.14080000000000001</v>
      </c>
      <c r="H27" s="10">
        <f>F27+G27</f>
        <v>0.24210000000000001</v>
      </c>
      <c r="I27">
        <v>96</v>
      </c>
      <c r="J27">
        <v>66.553152046672295</v>
      </c>
      <c r="K27">
        <v>53.913579237233002</v>
      </c>
      <c r="L27" s="10">
        <f>J27-K27</f>
        <v>12.639572809439294</v>
      </c>
      <c r="N27" t="s">
        <v>94</v>
      </c>
    </row>
    <row r="28" spans="1:15">
      <c r="A28" s="4">
        <v>29</v>
      </c>
      <c r="B28" s="5" t="s">
        <v>77</v>
      </c>
      <c r="C28" s="5" t="s">
        <v>24</v>
      </c>
      <c r="D28" s="4" t="s">
        <v>82</v>
      </c>
      <c r="E28" s="4">
        <v>106</v>
      </c>
      <c r="F28" s="4">
        <v>0.26619999999999999</v>
      </c>
      <c r="G28" s="4">
        <v>0.4209</v>
      </c>
      <c r="H28" s="11">
        <f>F28+G28</f>
        <v>0.68710000000000004</v>
      </c>
      <c r="I28" s="4">
        <v>106</v>
      </c>
      <c r="J28" s="4">
        <v>70.027581710532502</v>
      </c>
      <c r="K28" s="4">
        <v>53.484308529235399</v>
      </c>
      <c r="L28" s="11">
        <f>J28-K28</f>
        <v>16.543273181297103</v>
      </c>
      <c r="M28" s="11"/>
      <c r="N28" s="4" t="s">
        <v>103</v>
      </c>
      <c r="O28" s="4" t="s">
        <v>48</v>
      </c>
    </row>
    <row r="29" spans="1:15">
      <c r="A29" s="4">
        <v>40</v>
      </c>
      <c r="B29" s="5" t="s">
        <v>79</v>
      </c>
      <c r="C29" s="5" t="s">
        <v>21</v>
      </c>
      <c r="D29" s="4" t="s">
        <v>82</v>
      </c>
      <c r="E29" s="4">
        <v>111</v>
      </c>
      <c r="F29" s="4">
        <v>7.8399999999999997E-2</v>
      </c>
      <c r="G29" s="4">
        <v>9.8299999999999998E-2</v>
      </c>
      <c r="H29" s="11">
        <f>F29+G29</f>
        <v>0.1767</v>
      </c>
      <c r="I29" s="4">
        <v>54</v>
      </c>
      <c r="J29" s="4">
        <v>61.086314781481597</v>
      </c>
      <c r="K29" s="4">
        <v>53.092910989434102</v>
      </c>
      <c r="L29" s="11">
        <f>J29-K29</f>
        <v>7.993403792047495</v>
      </c>
      <c r="M29" s="11"/>
      <c r="N29" s="4" t="s">
        <v>86</v>
      </c>
      <c r="O29" s="4" t="s">
        <v>51</v>
      </c>
    </row>
    <row r="30" spans="1:15">
      <c r="A30">
        <v>13</v>
      </c>
      <c r="B30" s="2" t="s">
        <v>70</v>
      </c>
      <c r="C30" s="2" t="s">
        <v>14</v>
      </c>
      <c r="D30" t="s">
        <v>82</v>
      </c>
      <c r="E30">
        <v>78</v>
      </c>
      <c r="F30">
        <v>7.4490000000000001E-2</v>
      </c>
      <c r="G30">
        <v>8.9020000000000002E-2</v>
      </c>
      <c r="H30" s="10">
        <f>F30+G30</f>
        <v>0.16350999999999999</v>
      </c>
      <c r="I30">
        <v>102</v>
      </c>
      <c r="J30">
        <v>60.010020355562801</v>
      </c>
      <c r="K30">
        <v>50.955807543157299</v>
      </c>
      <c r="L30" s="10">
        <f>J30-K30</f>
        <v>9.0542128124055026</v>
      </c>
      <c r="N30" t="s">
        <v>99</v>
      </c>
    </row>
    <row r="31" spans="1:15" s="4" customFormat="1">
      <c r="A31">
        <v>20</v>
      </c>
      <c r="B31" s="2" t="s">
        <v>70</v>
      </c>
      <c r="C31" s="2" t="s">
        <v>22</v>
      </c>
      <c r="D31" t="s">
        <v>82</v>
      </c>
      <c r="E31">
        <v>78</v>
      </c>
      <c r="F31">
        <v>0.30049999999999999</v>
      </c>
      <c r="G31">
        <v>0.21659999999999999</v>
      </c>
      <c r="H31" s="10">
        <f>F31+G31</f>
        <v>0.5171</v>
      </c>
      <c r="I31">
        <v>78</v>
      </c>
      <c r="J31">
        <v>67.6712702281567</v>
      </c>
      <c r="K31">
        <v>50.554390292187499</v>
      </c>
      <c r="L31" s="10">
        <f>J31-K31</f>
        <v>17.116879935969202</v>
      </c>
      <c r="M31" s="10">
        <v>213.14695512482101</v>
      </c>
      <c r="N31"/>
      <c r="O31" t="s">
        <v>90</v>
      </c>
    </row>
    <row r="32" spans="1:15">
      <c r="A32">
        <v>16</v>
      </c>
      <c r="B32" s="2" t="s">
        <v>72</v>
      </c>
      <c r="C32" s="2" t="s">
        <v>10</v>
      </c>
      <c r="D32" t="s">
        <v>83</v>
      </c>
      <c r="E32">
        <v>74</v>
      </c>
      <c r="F32">
        <v>0.21540000000000001</v>
      </c>
      <c r="G32">
        <v>0.23760000000000001</v>
      </c>
      <c r="H32" s="10">
        <f>F32+G32</f>
        <v>0.45300000000000001</v>
      </c>
      <c r="I32">
        <v>70</v>
      </c>
      <c r="J32">
        <v>68.152723445830503</v>
      </c>
      <c r="K32">
        <v>53.3684947738248</v>
      </c>
      <c r="L32" s="10">
        <f>J32-K32</f>
        <v>14.784228672005703</v>
      </c>
      <c r="N32" t="s">
        <v>100</v>
      </c>
    </row>
    <row r="33" spans="1:15">
      <c r="A33">
        <v>28</v>
      </c>
      <c r="B33" s="2" t="s">
        <v>74</v>
      </c>
      <c r="C33" s="2" t="s">
        <v>12</v>
      </c>
      <c r="D33" t="s">
        <v>83</v>
      </c>
      <c r="E33">
        <v>79</v>
      </c>
      <c r="F33">
        <v>0.53280000000000005</v>
      </c>
      <c r="G33">
        <v>0.44740000000000002</v>
      </c>
      <c r="H33" s="10">
        <f>F33+G33</f>
        <v>0.98020000000000007</v>
      </c>
      <c r="I33">
        <v>92</v>
      </c>
      <c r="J33">
        <v>77.145114041667796</v>
      </c>
      <c r="K33">
        <v>59.308489111544802</v>
      </c>
      <c r="L33" s="10">
        <f>J33-K33</f>
        <v>17.836624930122994</v>
      </c>
      <c r="M33" s="10">
        <v>123.657513206411</v>
      </c>
    </row>
    <row r="34" spans="1:15">
      <c r="A34">
        <v>36</v>
      </c>
      <c r="B34" s="2" t="s">
        <v>74</v>
      </c>
      <c r="C34" s="2" t="s">
        <v>8</v>
      </c>
      <c r="D34" t="s">
        <v>83</v>
      </c>
      <c r="E34">
        <v>95</v>
      </c>
      <c r="F34">
        <v>0.37580000000000002</v>
      </c>
      <c r="G34">
        <v>0.39829999999999999</v>
      </c>
      <c r="H34" s="10">
        <f>F34+G34</f>
        <v>0.77410000000000001</v>
      </c>
      <c r="I34">
        <v>108</v>
      </c>
      <c r="J34">
        <v>73.851188092597098</v>
      </c>
      <c r="K34">
        <v>51.0724633968604</v>
      </c>
      <c r="L34" s="10">
        <f>J34-K34</f>
        <v>22.778724695736699</v>
      </c>
      <c r="M34" s="10">
        <v>216.89490138243301</v>
      </c>
    </row>
    <row r="35" spans="1:15">
      <c r="A35">
        <v>6</v>
      </c>
      <c r="B35" s="3" t="s">
        <v>69</v>
      </c>
      <c r="C35" s="3" t="s">
        <v>5</v>
      </c>
      <c r="D35" t="s">
        <v>83</v>
      </c>
      <c r="E35">
        <v>93</v>
      </c>
      <c r="F35">
        <v>0.14180000000000001</v>
      </c>
      <c r="G35">
        <v>0.1212</v>
      </c>
      <c r="H35" s="10">
        <f>F35+G35</f>
        <v>0.26300000000000001</v>
      </c>
      <c r="I35">
        <v>98</v>
      </c>
      <c r="J35">
        <v>63.961679331117203</v>
      </c>
      <c r="K35">
        <v>49.967467605022001</v>
      </c>
      <c r="L35" s="10">
        <f>J35-K35</f>
        <v>13.994211726095202</v>
      </c>
      <c r="N35" t="s">
        <v>91</v>
      </c>
    </row>
    <row r="36" spans="1:15">
      <c r="A36">
        <v>39</v>
      </c>
      <c r="B36" s="2" t="s">
        <v>69</v>
      </c>
      <c r="C36" s="2" t="s">
        <v>7</v>
      </c>
      <c r="D36" t="s">
        <v>83</v>
      </c>
      <c r="E36">
        <v>99</v>
      </c>
      <c r="F36">
        <v>0.1129</v>
      </c>
      <c r="G36">
        <v>0.1154</v>
      </c>
      <c r="H36" s="10">
        <f>F36+G36</f>
        <v>0.2283</v>
      </c>
      <c r="I36">
        <v>70</v>
      </c>
      <c r="J36">
        <v>64.218095094255602</v>
      </c>
      <c r="K36">
        <v>52.097541226207802</v>
      </c>
      <c r="L36" s="10">
        <f>J36-K36</f>
        <v>12.1205538680478</v>
      </c>
      <c r="N36" t="s">
        <v>105</v>
      </c>
    </row>
    <row r="37" spans="1:15">
      <c r="A37">
        <v>11</v>
      </c>
      <c r="B37" s="2" t="s">
        <v>77</v>
      </c>
      <c r="C37" s="2" t="s">
        <v>6</v>
      </c>
      <c r="D37" t="s">
        <v>83</v>
      </c>
      <c r="E37">
        <v>98</v>
      </c>
      <c r="F37">
        <v>0.17469999999999999</v>
      </c>
      <c r="G37">
        <v>0.13700000000000001</v>
      </c>
      <c r="H37" s="10">
        <f>F37+G37</f>
        <v>0.31169999999999998</v>
      </c>
      <c r="I37">
        <v>92</v>
      </c>
      <c r="J37">
        <v>65.651664344538503</v>
      </c>
      <c r="K37">
        <v>51.308059576961803</v>
      </c>
      <c r="L37" s="10">
        <f>J37-K37</f>
        <v>14.3436047675767</v>
      </c>
      <c r="N37" t="s">
        <v>98</v>
      </c>
    </row>
    <row r="38" spans="1:15">
      <c r="A38" s="4">
        <v>18</v>
      </c>
      <c r="B38" s="5" t="s">
        <v>79</v>
      </c>
      <c r="C38" s="5" t="s">
        <v>9</v>
      </c>
      <c r="D38" s="4" t="s">
        <v>83</v>
      </c>
      <c r="E38" s="4">
        <v>111</v>
      </c>
      <c r="F38" s="4">
        <v>0.16789999999999999</v>
      </c>
      <c r="G38" s="4">
        <v>0.1643</v>
      </c>
      <c r="H38" s="11">
        <f>F38+G38</f>
        <v>0.3322</v>
      </c>
      <c r="I38" s="4">
        <v>69</v>
      </c>
      <c r="J38" s="4">
        <v>67.265221156582996</v>
      </c>
      <c r="K38" s="4">
        <v>52.102599234528</v>
      </c>
      <c r="L38" s="11">
        <f>J38-K38</f>
        <v>15.162621922054996</v>
      </c>
      <c r="M38" s="11"/>
      <c r="N38" s="4" t="s">
        <v>101</v>
      </c>
      <c r="O38" s="4"/>
    </row>
    <row r="39" spans="1:15">
      <c r="A39">
        <v>24</v>
      </c>
      <c r="B39" s="2" t="s">
        <v>79</v>
      </c>
      <c r="C39" s="2" t="s">
        <v>11</v>
      </c>
      <c r="D39" t="s">
        <v>83</v>
      </c>
      <c r="E39">
        <v>105</v>
      </c>
      <c r="F39">
        <v>9.9699999999999997E-2</v>
      </c>
      <c r="G39">
        <v>0.14410000000000001</v>
      </c>
      <c r="H39" s="10">
        <f>F39+G39</f>
        <v>0.24380000000000002</v>
      </c>
      <c r="I39">
        <v>77</v>
      </c>
      <c r="J39">
        <v>66.552192938510103</v>
      </c>
      <c r="K39">
        <v>54.565334405063197</v>
      </c>
      <c r="L39" s="10">
        <f>J39-K39</f>
        <v>11.986858533446906</v>
      </c>
      <c r="M39" s="10">
        <v>198.32892853130701</v>
      </c>
      <c r="O39" t="s">
        <v>88</v>
      </c>
    </row>
    <row r="40" spans="1:15">
      <c r="A40">
        <v>31</v>
      </c>
      <c r="B40" s="3" t="s">
        <v>70</v>
      </c>
      <c r="C40" s="3" t="s">
        <v>13</v>
      </c>
      <c r="D40" t="s">
        <v>83</v>
      </c>
      <c r="E40">
        <v>91</v>
      </c>
      <c r="F40">
        <v>0.25019999999999998</v>
      </c>
      <c r="G40">
        <v>0.27800000000000002</v>
      </c>
      <c r="H40" s="10">
        <f>F40+G40</f>
        <v>0.5282</v>
      </c>
      <c r="I40">
        <v>73</v>
      </c>
      <c r="J40">
        <v>70.654857445548004</v>
      </c>
      <c r="K40">
        <v>52.1465154535449</v>
      </c>
      <c r="L40" s="10">
        <f>J40-K40</f>
        <v>18.508341992003103</v>
      </c>
      <c r="N40" t="s">
        <v>104</v>
      </c>
      <c r="O40" t="s">
        <v>49</v>
      </c>
    </row>
    <row r="41" spans="1:15" s="4" customFormat="1">
      <c r="A41">
        <v>4</v>
      </c>
      <c r="B41" s="2" t="s">
        <v>70</v>
      </c>
      <c r="C41" s="2" t="s">
        <v>3</v>
      </c>
      <c r="D41" t="s">
        <v>83</v>
      </c>
      <c r="E41">
        <v>73</v>
      </c>
      <c r="F41">
        <v>6.5799999999999997E-2</v>
      </c>
      <c r="G41">
        <v>8.8620000000000004E-2</v>
      </c>
      <c r="H41" s="10">
        <f>F41+G41</f>
        <v>0.15442</v>
      </c>
      <c r="I41">
        <v>70</v>
      </c>
      <c r="J41">
        <v>58.911531176029001</v>
      </c>
      <c r="K41">
        <v>53.648531720491299</v>
      </c>
      <c r="L41" s="10">
        <f>J41-K41</f>
        <v>5.2629994555377024</v>
      </c>
      <c r="M41" s="10"/>
      <c r="N41" t="s">
        <v>96</v>
      </c>
      <c r="O41"/>
    </row>
  </sheetData>
  <sortState ref="A2:O41">
    <sortCondition ref="D2:D41"/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125" zoomScaleNormal="125" zoomScalePageLayoutView="125" workbookViewId="0">
      <pane ySplit="1" topLeftCell="A17" activePane="bottomLeft" state="frozen"/>
      <selection pane="bottomLeft" activeCell="F9" sqref="F9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5" max="5" width="13.83203125" bestFit="1" customWidth="1"/>
    <col min="6" max="6" width="11.6640625" bestFit="1" customWidth="1"/>
    <col min="8" max="8" width="12" bestFit="1" customWidth="1"/>
  </cols>
  <sheetData>
    <row r="1" spans="1:8">
      <c r="A1" s="1" t="s">
        <v>0</v>
      </c>
      <c r="B1" s="1" t="s">
        <v>1</v>
      </c>
      <c r="C1" s="1" t="s">
        <v>2</v>
      </c>
      <c r="D1" s="6" t="s">
        <v>52</v>
      </c>
      <c r="E1" s="6" t="s">
        <v>53</v>
      </c>
      <c r="F1" s="6" t="s">
        <v>54</v>
      </c>
      <c r="G1" s="7" t="s">
        <v>55</v>
      </c>
      <c r="H1" s="7" t="s">
        <v>56</v>
      </c>
    </row>
    <row r="2" spans="1:8">
      <c r="A2">
        <v>4</v>
      </c>
      <c r="B2" s="2" t="s">
        <v>3</v>
      </c>
      <c r="C2" s="2" t="s">
        <v>4</v>
      </c>
      <c r="D2">
        <v>88</v>
      </c>
      <c r="E2">
        <v>132</v>
      </c>
      <c r="F2">
        <f t="shared" ref="F2:F41" si="0">D2+E2</f>
        <v>220</v>
      </c>
    </row>
    <row r="3" spans="1:8">
      <c r="A3">
        <v>6</v>
      </c>
      <c r="B3" s="3" t="s">
        <v>5</v>
      </c>
      <c r="C3" s="3" t="s">
        <v>4</v>
      </c>
      <c r="D3">
        <v>112</v>
      </c>
      <c r="E3">
        <v>199</v>
      </c>
      <c r="F3">
        <f t="shared" si="0"/>
        <v>311</v>
      </c>
    </row>
    <row r="4" spans="1:8">
      <c r="A4">
        <v>11</v>
      </c>
      <c r="B4" s="2" t="s">
        <v>6</v>
      </c>
      <c r="C4" s="2" t="s">
        <v>4</v>
      </c>
      <c r="D4">
        <v>135</v>
      </c>
      <c r="E4">
        <v>115</v>
      </c>
      <c r="F4">
        <f t="shared" si="0"/>
        <v>250</v>
      </c>
    </row>
    <row r="5" spans="1:8">
      <c r="A5">
        <v>16</v>
      </c>
      <c r="B5" s="2" t="s">
        <v>10</v>
      </c>
      <c r="C5" s="2" t="s">
        <v>4</v>
      </c>
      <c r="D5">
        <v>108</v>
      </c>
      <c r="E5">
        <v>122</v>
      </c>
      <c r="F5">
        <f t="shared" si="0"/>
        <v>230</v>
      </c>
    </row>
    <row r="6" spans="1:8">
      <c r="A6" s="4">
        <v>18</v>
      </c>
      <c r="B6" s="5" t="s">
        <v>9</v>
      </c>
      <c r="C6" s="5" t="s">
        <v>4</v>
      </c>
      <c r="D6" s="4">
        <v>123</v>
      </c>
      <c r="E6" s="4">
        <v>103</v>
      </c>
      <c r="F6" s="4">
        <f t="shared" si="0"/>
        <v>226</v>
      </c>
      <c r="G6" s="4" t="s">
        <v>47</v>
      </c>
      <c r="H6" s="4"/>
    </row>
    <row r="7" spans="1:8" s="4" customFormat="1">
      <c r="A7">
        <v>24</v>
      </c>
      <c r="B7" s="2" t="s">
        <v>11</v>
      </c>
      <c r="C7" s="2" t="s">
        <v>4</v>
      </c>
      <c r="D7">
        <v>108</v>
      </c>
      <c r="E7">
        <v>91</v>
      </c>
      <c r="F7">
        <f t="shared" si="0"/>
        <v>199</v>
      </c>
      <c r="G7"/>
      <c r="H7"/>
    </row>
    <row r="8" spans="1:8">
      <c r="A8">
        <v>28</v>
      </c>
      <c r="B8" s="2" t="s">
        <v>12</v>
      </c>
      <c r="C8" s="2" t="s">
        <v>4</v>
      </c>
      <c r="D8">
        <v>142</v>
      </c>
      <c r="E8">
        <v>110</v>
      </c>
      <c r="F8">
        <f t="shared" si="0"/>
        <v>252</v>
      </c>
    </row>
    <row r="9" spans="1:8">
      <c r="A9">
        <v>31</v>
      </c>
      <c r="B9" s="3" t="s">
        <v>13</v>
      </c>
      <c r="C9" s="3" t="s">
        <v>4</v>
      </c>
      <c r="D9">
        <v>84</v>
      </c>
      <c r="E9">
        <v>143</v>
      </c>
      <c r="F9">
        <f t="shared" si="0"/>
        <v>227</v>
      </c>
      <c r="H9" t="s">
        <v>49</v>
      </c>
    </row>
    <row r="10" spans="1:8">
      <c r="A10">
        <v>36</v>
      </c>
      <c r="B10" s="2" t="s">
        <v>8</v>
      </c>
      <c r="C10" s="2" t="s">
        <v>4</v>
      </c>
      <c r="D10">
        <v>91</v>
      </c>
      <c r="E10">
        <v>144</v>
      </c>
      <c r="F10">
        <f t="shared" si="0"/>
        <v>235</v>
      </c>
    </row>
    <row r="11" spans="1:8">
      <c r="A11">
        <v>39</v>
      </c>
      <c r="B11" s="2" t="s">
        <v>7</v>
      </c>
      <c r="C11" s="2" t="s">
        <v>4</v>
      </c>
      <c r="D11">
        <v>144</v>
      </c>
      <c r="E11">
        <v>166</v>
      </c>
      <c r="F11">
        <f t="shared" si="0"/>
        <v>310</v>
      </c>
    </row>
    <row r="12" spans="1:8">
      <c r="A12">
        <v>2</v>
      </c>
      <c r="B12" s="2" t="s">
        <v>17</v>
      </c>
      <c r="C12" s="2" t="s">
        <v>15</v>
      </c>
      <c r="D12">
        <v>82</v>
      </c>
      <c r="E12">
        <v>0</v>
      </c>
      <c r="F12">
        <f t="shared" si="0"/>
        <v>82</v>
      </c>
    </row>
    <row r="13" spans="1:8">
      <c r="A13">
        <v>5</v>
      </c>
      <c r="B13" s="2" t="s">
        <v>18</v>
      </c>
      <c r="C13" s="2" t="s">
        <v>15</v>
      </c>
      <c r="D13">
        <v>105</v>
      </c>
      <c r="E13">
        <v>106</v>
      </c>
      <c r="F13">
        <f t="shared" si="0"/>
        <v>211</v>
      </c>
    </row>
    <row r="14" spans="1:8">
      <c r="A14">
        <v>7</v>
      </c>
      <c r="B14" s="2" t="s">
        <v>16</v>
      </c>
      <c r="C14" s="2" t="s">
        <v>15</v>
      </c>
      <c r="D14">
        <v>92</v>
      </c>
      <c r="E14">
        <v>0</v>
      </c>
      <c r="F14">
        <f t="shared" si="0"/>
        <v>92</v>
      </c>
    </row>
    <row r="15" spans="1:8">
      <c r="A15">
        <v>13</v>
      </c>
      <c r="B15" s="2" t="s">
        <v>14</v>
      </c>
      <c r="C15" s="2" t="s">
        <v>15</v>
      </c>
      <c r="D15">
        <v>84</v>
      </c>
      <c r="E15">
        <v>68</v>
      </c>
      <c r="F15">
        <f t="shared" si="0"/>
        <v>152</v>
      </c>
    </row>
    <row r="16" spans="1:8">
      <c r="A16">
        <v>15</v>
      </c>
      <c r="B16" s="2" t="s">
        <v>19</v>
      </c>
      <c r="C16" s="2" t="s">
        <v>15</v>
      </c>
      <c r="D16">
        <v>85</v>
      </c>
      <c r="E16">
        <v>0</v>
      </c>
      <c r="F16">
        <f t="shared" si="0"/>
        <v>85</v>
      </c>
    </row>
    <row r="17" spans="1:8">
      <c r="A17">
        <v>20</v>
      </c>
      <c r="B17" s="2" t="s">
        <v>22</v>
      </c>
      <c r="C17" s="2" t="s">
        <v>15</v>
      </c>
      <c r="D17">
        <v>82</v>
      </c>
      <c r="E17">
        <v>105</v>
      </c>
      <c r="F17">
        <f t="shared" si="0"/>
        <v>187</v>
      </c>
    </row>
    <row r="18" spans="1:8" s="4" customFormat="1">
      <c r="A18">
        <v>21</v>
      </c>
      <c r="B18" s="2" t="s">
        <v>23</v>
      </c>
      <c r="C18" s="2" t="s">
        <v>15</v>
      </c>
      <c r="D18">
        <v>92</v>
      </c>
      <c r="E18">
        <v>0</v>
      </c>
      <c r="F18">
        <f t="shared" si="0"/>
        <v>92</v>
      </c>
      <c r="G18"/>
      <c r="H18"/>
    </row>
    <row r="19" spans="1:8">
      <c r="A19" s="4">
        <v>29</v>
      </c>
      <c r="B19" s="5" t="s">
        <v>24</v>
      </c>
      <c r="C19" s="5" t="s">
        <v>15</v>
      </c>
      <c r="D19" s="4">
        <v>109</v>
      </c>
      <c r="E19" s="4">
        <v>115</v>
      </c>
      <c r="F19" s="4">
        <f t="shared" si="0"/>
        <v>224</v>
      </c>
      <c r="G19" s="4" t="s">
        <v>48</v>
      </c>
      <c r="H19" s="4"/>
    </row>
    <row r="20" spans="1:8">
      <c r="A20">
        <v>37</v>
      </c>
      <c r="B20" s="3" t="s">
        <v>20</v>
      </c>
      <c r="C20" s="3" t="s">
        <v>15</v>
      </c>
      <c r="D20">
        <v>127</v>
      </c>
      <c r="E20">
        <v>0</v>
      </c>
      <c r="F20">
        <f t="shared" si="0"/>
        <v>127</v>
      </c>
    </row>
    <row r="21" spans="1:8" s="4" customFormat="1">
      <c r="A21" s="4">
        <v>40</v>
      </c>
      <c r="B21" s="5" t="s">
        <v>21</v>
      </c>
      <c r="C21" s="5" t="s">
        <v>15</v>
      </c>
      <c r="D21" s="4">
        <v>142</v>
      </c>
      <c r="E21" s="4">
        <v>232</v>
      </c>
      <c r="F21" s="4">
        <f t="shared" si="0"/>
        <v>374</v>
      </c>
      <c r="G21" s="4" t="s">
        <v>51</v>
      </c>
    </row>
    <row r="22" spans="1:8">
      <c r="A22">
        <v>8</v>
      </c>
      <c r="B22" s="2" t="s">
        <v>28</v>
      </c>
      <c r="C22" s="2" t="s">
        <v>26</v>
      </c>
      <c r="D22">
        <v>78</v>
      </c>
      <c r="E22">
        <v>93</v>
      </c>
      <c r="F22">
        <f t="shared" si="0"/>
        <v>171</v>
      </c>
    </row>
    <row r="23" spans="1:8">
      <c r="A23">
        <v>10</v>
      </c>
      <c r="B23" s="2" t="s">
        <v>29</v>
      </c>
      <c r="C23" s="2" t="s">
        <v>26</v>
      </c>
      <c r="D23">
        <v>94</v>
      </c>
      <c r="E23">
        <v>104</v>
      </c>
      <c r="F23">
        <f t="shared" si="0"/>
        <v>198</v>
      </c>
    </row>
    <row r="24" spans="1:8">
      <c r="A24">
        <v>12</v>
      </c>
      <c r="B24" s="2" t="s">
        <v>27</v>
      </c>
      <c r="C24" s="2" t="s">
        <v>26</v>
      </c>
      <c r="D24">
        <v>91</v>
      </c>
      <c r="E24">
        <v>86</v>
      </c>
      <c r="F24">
        <f t="shared" si="0"/>
        <v>177</v>
      </c>
    </row>
    <row r="25" spans="1:8">
      <c r="A25">
        <v>17</v>
      </c>
      <c r="B25" s="2" t="s">
        <v>30</v>
      </c>
      <c r="C25" s="2" t="s">
        <v>26</v>
      </c>
      <c r="D25">
        <v>80</v>
      </c>
      <c r="E25">
        <v>75</v>
      </c>
      <c r="F25">
        <f t="shared" si="0"/>
        <v>155</v>
      </c>
    </row>
    <row r="26" spans="1:8">
      <c r="A26">
        <v>19</v>
      </c>
      <c r="B26" s="2" t="s">
        <v>31</v>
      </c>
      <c r="C26" s="2" t="s">
        <v>26</v>
      </c>
      <c r="D26">
        <v>134</v>
      </c>
      <c r="E26">
        <v>113</v>
      </c>
      <c r="F26">
        <f t="shared" si="0"/>
        <v>247</v>
      </c>
    </row>
    <row r="27" spans="1:8">
      <c r="A27">
        <v>23</v>
      </c>
      <c r="B27" s="2" t="s">
        <v>32</v>
      </c>
      <c r="C27" s="2" t="s">
        <v>26</v>
      </c>
      <c r="D27">
        <v>145</v>
      </c>
      <c r="E27">
        <v>112</v>
      </c>
      <c r="F27">
        <f t="shared" si="0"/>
        <v>257</v>
      </c>
    </row>
    <row r="28" spans="1:8">
      <c r="A28">
        <v>25</v>
      </c>
      <c r="B28" s="2" t="s">
        <v>33</v>
      </c>
      <c r="C28" s="2" t="s">
        <v>26</v>
      </c>
      <c r="D28">
        <v>51</v>
      </c>
      <c r="E28">
        <v>77</v>
      </c>
      <c r="F28">
        <f t="shared" si="0"/>
        <v>128</v>
      </c>
    </row>
    <row r="29" spans="1:8">
      <c r="A29">
        <v>27</v>
      </c>
      <c r="B29" s="2" t="s">
        <v>34</v>
      </c>
      <c r="C29" s="2" t="s">
        <v>26</v>
      </c>
      <c r="D29">
        <v>80</v>
      </c>
      <c r="E29">
        <v>89</v>
      </c>
      <c r="F29">
        <f t="shared" si="0"/>
        <v>169</v>
      </c>
    </row>
    <row r="30" spans="1:8">
      <c r="A30">
        <v>32</v>
      </c>
      <c r="B30" s="2" t="s">
        <v>35</v>
      </c>
      <c r="C30" s="2" t="s">
        <v>26</v>
      </c>
      <c r="D30">
        <v>86</v>
      </c>
      <c r="E30">
        <v>108</v>
      </c>
      <c r="F30">
        <f t="shared" si="0"/>
        <v>194</v>
      </c>
      <c r="G30" t="s">
        <v>50</v>
      </c>
    </row>
    <row r="31" spans="1:8">
      <c r="A31">
        <v>34</v>
      </c>
      <c r="B31" s="2" t="s">
        <v>25</v>
      </c>
      <c r="C31" s="2" t="s">
        <v>26</v>
      </c>
      <c r="D31">
        <v>71</v>
      </c>
      <c r="E31">
        <v>111</v>
      </c>
      <c r="F31">
        <f t="shared" si="0"/>
        <v>182</v>
      </c>
    </row>
    <row r="32" spans="1:8">
      <c r="A32">
        <v>1</v>
      </c>
      <c r="B32" s="2" t="s">
        <v>36</v>
      </c>
      <c r="C32" s="2" t="s">
        <v>37</v>
      </c>
      <c r="D32">
        <v>65</v>
      </c>
      <c r="E32">
        <v>0</v>
      </c>
      <c r="F32">
        <f t="shared" si="0"/>
        <v>65</v>
      </c>
    </row>
    <row r="33" spans="1:6">
      <c r="A33">
        <v>3</v>
      </c>
      <c r="B33" s="2" t="s">
        <v>43</v>
      </c>
      <c r="C33" s="2" t="s">
        <v>37</v>
      </c>
      <c r="D33">
        <v>95</v>
      </c>
      <c r="E33">
        <v>0</v>
      </c>
      <c r="F33">
        <f t="shared" si="0"/>
        <v>95</v>
      </c>
    </row>
    <row r="34" spans="1:6">
      <c r="A34">
        <v>9</v>
      </c>
      <c r="B34" s="2" t="s">
        <v>41</v>
      </c>
      <c r="C34" s="2" t="s">
        <v>37</v>
      </c>
      <c r="D34">
        <v>92</v>
      </c>
      <c r="E34">
        <v>131</v>
      </c>
      <c r="F34">
        <f t="shared" si="0"/>
        <v>223</v>
      </c>
    </row>
    <row r="35" spans="1:6">
      <c r="A35">
        <v>14</v>
      </c>
      <c r="B35" s="2" t="s">
        <v>40</v>
      </c>
      <c r="C35" s="2" t="s">
        <v>37</v>
      </c>
      <c r="D35">
        <v>71</v>
      </c>
      <c r="E35">
        <v>83</v>
      </c>
      <c r="F35">
        <f t="shared" si="0"/>
        <v>154</v>
      </c>
    </row>
    <row r="36" spans="1:6">
      <c r="A36">
        <v>22</v>
      </c>
      <c r="B36" s="2" t="s">
        <v>44</v>
      </c>
      <c r="C36" s="2" t="s">
        <v>37</v>
      </c>
      <c r="D36">
        <v>81</v>
      </c>
      <c r="E36">
        <v>0</v>
      </c>
      <c r="F36">
        <f t="shared" si="0"/>
        <v>81</v>
      </c>
    </row>
    <row r="37" spans="1:6">
      <c r="A37">
        <v>26</v>
      </c>
      <c r="B37" s="2" t="s">
        <v>45</v>
      </c>
      <c r="C37" s="2" t="s">
        <v>37</v>
      </c>
      <c r="D37">
        <v>87</v>
      </c>
      <c r="E37">
        <v>0</v>
      </c>
      <c r="F37">
        <f t="shared" si="0"/>
        <v>87</v>
      </c>
    </row>
    <row r="38" spans="1:6">
      <c r="A38">
        <v>30</v>
      </c>
      <c r="B38" s="2" t="s">
        <v>46</v>
      </c>
      <c r="C38" s="2" t="s">
        <v>37</v>
      </c>
      <c r="D38">
        <v>99</v>
      </c>
      <c r="E38">
        <v>0</v>
      </c>
      <c r="F38">
        <f t="shared" si="0"/>
        <v>99</v>
      </c>
    </row>
    <row r="39" spans="1:6">
      <c r="A39">
        <v>33</v>
      </c>
      <c r="B39" s="2" t="s">
        <v>39</v>
      </c>
      <c r="C39" s="2" t="s">
        <v>37</v>
      </c>
      <c r="D39">
        <v>59</v>
      </c>
      <c r="E39">
        <v>88</v>
      </c>
      <c r="F39">
        <f t="shared" si="0"/>
        <v>147</v>
      </c>
    </row>
    <row r="40" spans="1:6">
      <c r="A40">
        <v>35</v>
      </c>
      <c r="B40" s="2" t="s">
        <v>38</v>
      </c>
      <c r="C40" s="2" t="s">
        <v>37</v>
      </c>
      <c r="D40">
        <v>44</v>
      </c>
      <c r="E40">
        <v>135</v>
      </c>
      <c r="F40">
        <f t="shared" si="0"/>
        <v>179</v>
      </c>
    </row>
    <row r="41" spans="1:6">
      <c r="A41">
        <v>38</v>
      </c>
      <c r="B41" s="3" t="s">
        <v>42</v>
      </c>
      <c r="C41" s="3" t="s">
        <v>37</v>
      </c>
      <c r="D41">
        <v>82</v>
      </c>
      <c r="E41">
        <v>86</v>
      </c>
      <c r="F41">
        <f t="shared" si="0"/>
        <v>168</v>
      </c>
    </row>
  </sheetData>
  <sortState ref="A2:H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ejectives</vt:lpstr>
      <vt:lpstr>boundary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Gillian Gallagher</cp:lastModifiedBy>
  <dcterms:created xsi:type="dcterms:W3CDTF">2013-01-14T14:49:59Z</dcterms:created>
  <dcterms:modified xsi:type="dcterms:W3CDTF">2013-10-01T18:00:01Z</dcterms:modified>
</cp:coreProperties>
</file>