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0" windowWidth="25600" windowHeight="15540" tabRatio="500"/>
  </bookViews>
  <sheets>
    <sheet name="ejectives" sheetId="2" r:id="rId1"/>
    <sheet name="boundary" sheetId="1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" i="2" l="1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L9" i="2"/>
  <c r="L11" i="2"/>
  <c r="L24" i="2"/>
  <c r="L34" i="2"/>
  <c r="L37" i="2"/>
  <c r="L3" i="2"/>
  <c r="L7" i="2"/>
  <c r="L8" i="2"/>
  <c r="L12" i="2"/>
  <c r="L13" i="2"/>
  <c r="L14" i="2"/>
  <c r="L15" i="2"/>
  <c r="L16" i="2"/>
  <c r="L17" i="2"/>
  <c r="L18" i="2"/>
  <c r="L19" i="2"/>
  <c r="L20" i="2"/>
  <c r="L21" i="2"/>
  <c r="L22" i="2"/>
  <c r="L23" i="2"/>
  <c r="L26" i="2"/>
  <c r="L27" i="2"/>
  <c r="L28" i="2"/>
  <c r="L29" i="2"/>
  <c r="L30" i="2"/>
  <c r="L31" i="2"/>
  <c r="L32" i="2"/>
  <c r="L33" i="2"/>
  <c r="L36" i="2"/>
  <c r="L39" i="2"/>
  <c r="L40" i="2"/>
  <c r="L41" i="2"/>
  <c r="L2" i="2"/>
  <c r="H3" i="2"/>
  <c r="H4" i="2"/>
  <c r="H5" i="2"/>
  <c r="H6" i="2"/>
  <c r="H7" i="2"/>
  <c r="H8" i="2"/>
  <c r="H2" i="2"/>
  <c r="F10" i="1"/>
  <c r="F9" i="1"/>
  <c r="F7" i="1"/>
  <c r="F6" i="1"/>
  <c r="F3" i="1"/>
  <c r="F22" i="1"/>
  <c r="F2" i="1"/>
  <c r="F12" i="1"/>
  <c r="F13" i="1"/>
  <c r="F33" i="1"/>
  <c r="F23" i="1"/>
  <c r="F34" i="1"/>
  <c r="F14" i="1"/>
  <c r="F4" i="1"/>
  <c r="F24" i="1"/>
  <c r="F35" i="1"/>
  <c r="F25" i="1"/>
  <c r="F5" i="1"/>
  <c r="F26" i="1"/>
  <c r="F36" i="1"/>
  <c r="F15" i="1"/>
  <c r="F16" i="1"/>
  <c r="F27" i="1"/>
  <c r="F28" i="1"/>
  <c r="F17" i="1"/>
  <c r="F37" i="1"/>
  <c r="F18" i="1"/>
  <c r="F29" i="1"/>
  <c r="F30" i="1"/>
  <c r="F8" i="1"/>
  <c r="F38" i="1"/>
  <c r="F31" i="1"/>
  <c r="F19" i="1"/>
  <c r="F20" i="1"/>
  <c r="F39" i="1"/>
  <c r="F21" i="1"/>
  <c r="F11" i="1"/>
  <c r="F40" i="1"/>
  <c r="F41" i="1"/>
  <c r="F32" i="1"/>
</calcChain>
</file>

<file path=xl/sharedStrings.xml><?xml version="1.0" encoding="utf-8"?>
<sst xmlns="http://schemas.openxmlformats.org/spreadsheetml/2006/main" count="265" uniqueCount="101">
  <si>
    <t>trial</t>
  </si>
  <si>
    <t>phrase</t>
  </si>
  <si>
    <t>type</t>
  </si>
  <si>
    <t>kinsa q'oncha</t>
  </si>
  <si>
    <t>other-ejective</t>
  </si>
  <si>
    <t>kinsa nina</t>
  </si>
  <si>
    <t>other-other</t>
  </si>
  <si>
    <t>misk'i t'anta</t>
  </si>
  <si>
    <t>ejective-ejective</t>
  </si>
  <si>
    <t>soxta perqa</t>
  </si>
  <si>
    <t>misk'i challwa</t>
  </si>
  <si>
    <t>ejective-other</t>
  </si>
  <si>
    <t>hunt'a p'uñu</t>
  </si>
  <si>
    <t>huch'uy manka</t>
  </si>
  <si>
    <t>lak'a ch'uwa</t>
  </si>
  <si>
    <t>yana ch'uwa</t>
  </si>
  <si>
    <t>kulli ch'uru</t>
  </si>
  <si>
    <t>soxta kunka</t>
  </si>
  <si>
    <t>kinsa p'anqa</t>
  </si>
  <si>
    <t>kinsa chuwi</t>
  </si>
  <si>
    <t>hunt'a sonqo</t>
  </si>
  <si>
    <t>yana punku</t>
  </si>
  <si>
    <t>hank'a chuwi</t>
  </si>
  <si>
    <t>hunt'a manka</t>
  </si>
  <si>
    <t>yana t'anta</t>
  </si>
  <si>
    <t>hunt'a q'oncha</t>
  </si>
  <si>
    <t>huch'uy p'anqa</t>
  </si>
  <si>
    <t>huch'uy senqa</t>
  </si>
  <si>
    <t>chunka challwa</t>
  </si>
  <si>
    <t>llusp'a ch'uru</t>
  </si>
  <si>
    <t>yana qowi</t>
  </si>
  <si>
    <t>hank'a t'anta</t>
  </si>
  <si>
    <t>millay ch'uwa</t>
  </si>
  <si>
    <t>llusp'a chuwa</t>
  </si>
  <si>
    <t>misk'i chuwi</t>
  </si>
  <si>
    <t>hank'a muhu</t>
  </si>
  <si>
    <t>puka manka</t>
  </si>
  <si>
    <t>millay q'oncha</t>
  </si>
  <si>
    <t>llusp'a q'oncha</t>
  </si>
  <si>
    <t>tullu k'anka</t>
  </si>
  <si>
    <t>chunka muhu</t>
  </si>
  <si>
    <t>llasa t'anta</t>
  </si>
  <si>
    <t>huch'uy k'anka</t>
  </si>
  <si>
    <t>lak'a challwa</t>
  </si>
  <si>
    <t>puka nina</t>
  </si>
  <si>
    <t>misk'i ch'uwa</t>
  </si>
  <si>
    <t>kulli p'uñu</t>
  </si>
  <si>
    <t>hunt'a qoncha</t>
  </si>
  <si>
    <t>kinsa qoncha</t>
  </si>
  <si>
    <t>misk'i chuwa</t>
  </si>
  <si>
    <t>llusp'a churu</t>
  </si>
  <si>
    <t>hank'a tanta</t>
  </si>
  <si>
    <t>hunt'a puñu</t>
  </si>
  <si>
    <t>misk'i tanta</t>
  </si>
  <si>
    <t>final V duration</t>
  </si>
  <si>
    <t>pause duration</t>
  </si>
  <si>
    <t>C-C duration</t>
  </si>
  <si>
    <t>mismatch</t>
  </si>
  <si>
    <t>notes</t>
  </si>
  <si>
    <t>word</t>
  </si>
  <si>
    <t>context</t>
  </si>
  <si>
    <t>closure</t>
  </si>
  <si>
    <t>max burst</t>
  </si>
  <si>
    <t>min burst</t>
  </si>
  <si>
    <t>burst</t>
  </si>
  <si>
    <t>vot</t>
  </si>
  <si>
    <t>max intensity</t>
  </si>
  <si>
    <t>min intensity</t>
  </si>
  <si>
    <t>intensity (dB)</t>
  </si>
  <si>
    <t>pitch (Hz)</t>
  </si>
  <si>
    <t>glottalization</t>
  </si>
  <si>
    <t>llusp'a</t>
  </si>
  <si>
    <t>huch'uy</t>
  </si>
  <si>
    <t>hunt'a</t>
  </si>
  <si>
    <t>q'oncha</t>
  </si>
  <si>
    <t>p'uñu</t>
  </si>
  <si>
    <t>misk'i</t>
  </si>
  <si>
    <t>ch'uwa</t>
  </si>
  <si>
    <t>lak'a</t>
  </si>
  <si>
    <t>k'anka</t>
  </si>
  <si>
    <t>t'anta</t>
  </si>
  <si>
    <t>hank'a</t>
  </si>
  <si>
    <t>ch'uru</t>
  </si>
  <si>
    <t>p'anqa</t>
  </si>
  <si>
    <t>final-control</t>
  </si>
  <si>
    <t>final-ejective</t>
  </si>
  <si>
    <t>ejective-initial</t>
  </si>
  <si>
    <t>control-initial</t>
  </si>
  <si>
    <t>na</t>
  </si>
  <si>
    <t>30ms</t>
  </si>
  <si>
    <t>khulli p'uñu</t>
  </si>
  <si>
    <t>no pitch 25ms</t>
  </si>
  <si>
    <t>no pitch 20ms</t>
  </si>
  <si>
    <t>no pitch 15ms</t>
  </si>
  <si>
    <t>24ms</t>
  </si>
  <si>
    <t>no pitch 35ms</t>
  </si>
  <si>
    <t>12ms</t>
  </si>
  <si>
    <t>no pitch 20ms; v=17ms</t>
  </si>
  <si>
    <t>no pitch 22ms</t>
  </si>
  <si>
    <t>25ms</t>
  </si>
  <si>
    <t>38ms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</si>
</sst>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0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0" fillId="2" borderId="0" xfId="0" applyFill="1"/>
    <xf numFmtId="0" fontId="2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2" fontId="0" fillId="2" borderId="0" xfId="0" applyNumberFormat="1" applyFill="1"/>
  </cellXfs>
  <cellStyles count="20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pane ySplit="1" topLeftCell="A13" activePane="bottomLeft" state="frozen"/>
      <selection pane="bottomLeft" activeCell="M42" sqref="M42"/>
    </sheetView>
  </sheetViews>
  <sheetFormatPr baseColWidth="10" defaultRowHeight="15" x14ac:dyDescent="0"/>
  <cols>
    <col min="3" max="3" width="13.6640625" bestFit="1" customWidth="1"/>
    <col min="4" max="4" width="12.6640625" bestFit="1" customWidth="1"/>
    <col min="6" max="7" width="10.83203125" hidden="1" customWidth="1"/>
    <col min="8" max="8" width="10.83203125" style="11"/>
    <col min="10" max="11" width="0" hidden="1" customWidth="1"/>
    <col min="12" max="13" width="10.83203125" style="11"/>
    <col min="15" max="15" width="20" bestFit="1" customWidth="1"/>
  </cols>
  <sheetData>
    <row r="1" spans="1:16">
      <c r="A1" s="8" t="s">
        <v>0</v>
      </c>
      <c r="B1" s="8" t="s">
        <v>59</v>
      </c>
      <c r="C1" s="8" t="s">
        <v>1</v>
      </c>
      <c r="D1" s="8" t="s">
        <v>60</v>
      </c>
      <c r="E1" s="8" t="s">
        <v>61</v>
      </c>
      <c r="F1" s="9" t="s">
        <v>62</v>
      </c>
      <c r="G1" s="9" t="s">
        <v>63</v>
      </c>
      <c r="H1" s="10" t="s">
        <v>64</v>
      </c>
      <c r="I1" s="8" t="s">
        <v>65</v>
      </c>
      <c r="J1" s="9" t="s">
        <v>66</v>
      </c>
      <c r="K1" s="9" t="s">
        <v>67</v>
      </c>
      <c r="L1" s="10" t="s">
        <v>68</v>
      </c>
      <c r="M1" s="10" t="s">
        <v>69</v>
      </c>
      <c r="N1" s="8" t="s">
        <v>70</v>
      </c>
      <c r="O1" s="8" t="s">
        <v>58</v>
      </c>
    </row>
    <row r="2" spans="1:16">
      <c r="A2">
        <v>2</v>
      </c>
      <c r="B2" s="2" t="s">
        <v>71</v>
      </c>
      <c r="C2" s="2" t="s">
        <v>33</v>
      </c>
      <c r="D2" t="s">
        <v>84</v>
      </c>
      <c r="E2">
        <v>38</v>
      </c>
      <c r="F2">
        <v>7.2050000000000003E-2</v>
      </c>
      <c r="G2">
        <v>7.5230000000000005E-2</v>
      </c>
      <c r="H2" s="11">
        <f>F2+G2</f>
        <v>0.14728000000000002</v>
      </c>
      <c r="I2">
        <v>71</v>
      </c>
      <c r="J2">
        <v>60.499299145564301</v>
      </c>
      <c r="K2">
        <v>57.034729488638398</v>
      </c>
      <c r="L2" s="11">
        <f>J2-K2</f>
        <v>3.464569656925903</v>
      </c>
      <c r="M2" s="11">
        <v>191.03049531952001</v>
      </c>
    </row>
    <row r="3" spans="1:16">
      <c r="A3">
        <v>3</v>
      </c>
      <c r="B3" s="3" t="s">
        <v>72</v>
      </c>
      <c r="C3" s="3" t="s">
        <v>27</v>
      </c>
      <c r="D3" t="s">
        <v>84</v>
      </c>
      <c r="E3">
        <v>68</v>
      </c>
      <c r="F3">
        <v>0.17469999999999999</v>
      </c>
      <c r="G3">
        <v>0.16700000000000001</v>
      </c>
      <c r="H3" s="11">
        <f t="shared" ref="H3:H9" si="0">F3+G3</f>
        <v>0.3417</v>
      </c>
      <c r="I3">
        <v>47</v>
      </c>
      <c r="J3">
        <v>67.014180081118795</v>
      </c>
      <c r="K3">
        <v>65.139187318046197</v>
      </c>
      <c r="L3" s="11">
        <f t="shared" ref="L3:L41" si="1">J3-K3</f>
        <v>1.8749927630725978</v>
      </c>
      <c r="M3" s="11">
        <v>201.55477764726899</v>
      </c>
    </row>
    <row r="4" spans="1:16" s="5" customFormat="1">
      <c r="A4" s="5">
        <v>4</v>
      </c>
      <c r="B4" s="6" t="s">
        <v>73</v>
      </c>
      <c r="C4" s="6" t="s">
        <v>25</v>
      </c>
      <c r="D4" s="5" t="s">
        <v>85</v>
      </c>
      <c r="E4" s="5">
        <v>74</v>
      </c>
      <c r="F4" s="5">
        <v>0.14549999999999999</v>
      </c>
      <c r="G4" s="5">
        <v>0.15859999999999999</v>
      </c>
      <c r="H4" s="12">
        <f t="shared" si="0"/>
        <v>0.30409999999999998</v>
      </c>
      <c r="I4" s="5">
        <v>24</v>
      </c>
      <c r="L4" s="12" t="s">
        <v>88</v>
      </c>
      <c r="M4" s="12"/>
      <c r="N4" s="5" t="s">
        <v>94</v>
      </c>
      <c r="P4" s="5" t="s">
        <v>47</v>
      </c>
    </row>
    <row r="5" spans="1:16" s="5" customFormat="1">
      <c r="A5" s="5">
        <v>4</v>
      </c>
      <c r="B5" s="5" t="s">
        <v>74</v>
      </c>
      <c r="C5" s="6" t="s">
        <v>25</v>
      </c>
      <c r="D5" s="5" t="s">
        <v>86</v>
      </c>
      <c r="E5" s="5">
        <v>97</v>
      </c>
      <c r="F5" s="5">
        <v>0.108</v>
      </c>
      <c r="G5" s="5">
        <v>9.6920000000000006E-2</v>
      </c>
      <c r="H5" s="12">
        <f t="shared" si="0"/>
        <v>0.20491999999999999</v>
      </c>
      <c r="I5" s="5">
        <v>29</v>
      </c>
      <c r="L5" s="12" t="s">
        <v>88</v>
      </c>
      <c r="M5" s="12">
        <v>234.55588562409801</v>
      </c>
      <c r="P5" s="5" t="s">
        <v>47</v>
      </c>
    </row>
    <row r="6" spans="1:16" s="5" customFormat="1">
      <c r="A6" s="5">
        <v>5</v>
      </c>
      <c r="B6" s="6" t="s">
        <v>74</v>
      </c>
      <c r="C6" s="6" t="s">
        <v>3</v>
      </c>
      <c r="D6" s="5" t="s">
        <v>87</v>
      </c>
      <c r="E6" s="5">
        <v>110</v>
      </c>
      <c r="F6" s="5">
        <v>0.1148</v>
      </c>
      <c r="G6" s="5">
        <v>7.2300000000000003E-2</v>
      </c>
      <c r="H6" s="12">
        <f t="shared" si="0"/>
        <v>0.18709999999999999</v>
      </c>
      <c r="I6" s="5">
        <v>20</v>
      </c>
      <c r="L6" s="12" t="s">
        <v>88</v>
      </c>
      <c r="M6" s="12">
        <v>234.58175914358199</v>
      </c>
      <c r="P6" s="5" t="s">
        <v>48</v>
      </c>
    </row>
    <row r="7" spans="1:16">
      <c r="A7">
        <v>7</v>
      </c>
      <c r="B7" s="2" t="s">
        <v>75</v>
      </c>
      <c r="C7" s="2" t="s">
        <v>46</v>
      </c>
      <c r="D7" t="s">
        <v>87</v>
      </c>
      <c r="E7">
        <v>90</v>
      </c>
      <c r="F7">
        <v>0.40870000000000001</v>
      </c>
      <c r="G7">
        <v>0.27979999999999999</v>
      </c>
      <c r="H7" s="11">
        <f t="shared" si="0"/>
        <v>0.6885</v>
      </c>
      <c r="I7">
        <v>61</v>
      </c>
      <c r="J7">
        <v>73.816650360298695</v>
      </c>
      <c r="K7">
        <v>59.610253648886101</v>
      </c>
      <c r="L7" s="11">
        <f t="shared" si="1"/>
        <v>14.206396711412594</v>
      </c>
      <c r="M7" s="11">
        <v>422.01887561725499</v>
      </c>
      <c r="P7" s="2" t="s">
        <v>90</v>
      </c>
    </row>
    <row r="8" spans="1:16" s="5" customFormat="1">
      <c r="A8" s="5">
        <v>8</v>
      </c>
      <c r="B8" s="6" t="s">
        <v>76</v>
      </c>
      <c r="C8" s="6" t="s">
        <v>45</v>
      </c>
      <c r="D8" s="5" t="s">
        <v>85</v>
      </c>
      <c r="E8" s="5">
        <v>37</v>
      </c>
      <c r="F8" s="5">
        <v>0.19769999999999999</v>
      </c>
      <c r="G8" s="5">
        <v>0.19059999999999999</v>
      </c>
      <c r="H8" s="12">
        <f t="shared" si="0"/>
        <v>0.38829999999999998</v>
      </c>
      <c r="I8" s="5">
        <v>77</v>
      </c>
      <c r="J8" s="5">
        <v>66.176662091165895</v>
      </c>
      <c r="K8" s="5">
        <v>55.8607849194103</v>
      </c>
      <c r="L8" s="12">
        <f t="shared" si="1"/>
        <v>10.315877171755595</v>
      </c>
      <c r="M8" s="12">
        <v>184.20562046552499</v>
      </c>
      <c r="P8" s="5" t="s">
        <v>49</v>
      </c>
    </row>
    <row r="9" spans="1:16" s="5" customFormat="1">
      <c r="A9" s="5">
        <v>8</v>
      </c>
      <c r="B9" s="5" t="s">
        <v>77</v>
      </c>
      <c r="C9" s="6" t="s">
        <v>45</v>
      </c>
      <c r="D9" s="5" t="s">
        <v>86</v>
      </c>
      <c r="E9" s="5">
        <v>93</v>
      </c>
      <c r="F9" s="5">
        <v>0.1177</v>
      </c>
      <c r="G9" s="5">
        <v>8.0140000000000003E-2</v>
      </c>
      <c r="H9" s="12">
        <f t="shared" si="0"/>
        <v>0.19784000000000002</v>
      </c>
      <c r="I9" s="5">
        <v>58</v>
      </c>
      <c r="J9" s="5">
        <v>60.6530190941846</v>
      </c>
      <c r="K9" s="5">
        <v>57.4847147622826</v>
      </c>
      <c r="L9" s="12">
        <f t="shared" si="1"/>
        <v>3.1683043319020001</v>
      </c>
      <c r="M9" s="12">
        <v>246.986319360815</v>
      </c>
      <c r="P9" s="5" t="s">
        <v>49</v>
      </c>
    </row>
    <row r="10" spans="1:16">
      <c r="A10">
        <v>10</v>
      </c>
      <c r="B10" s="2" t="s">
        <v>78</v>
      </c>
      <c r="C10" s="2" t="s">
        <v>43</v>
      </c>
      <c r="D10" t="s">
        <v>84</v>
      </c>
      <c r="E10">
        <v>130</v>
      </c>
      <c r="F10">
        <v>3.3230000000000003E-2</v>
      </c>
      <c r="G10">
        <v>7.0190000000000002E-2</v>
      </c>
      <c r="H10" s="11">
        <f t="shared" ref="H10:H41" si="2">F10+G10</f>
        <v>0.10342000000000001</v>
      </c>
      <c r="I10">
        <v>52</v>
      </c>
      <c r="L10" s="11" t="s">
        <v>88</v>
      </c>
      <c r="M10" s="11">
        <v>188.53789014514999</v>
      </c>
      <c r="O10" t="s">
        <v>91</v>
      </c>
    </row>
    <row r="11" spans="1:16">
      <c r="A11">
        <v>11</v>
      </c>
      <c r="B11" s="2" t="s">
        <v>72</v>
      </c>
      <c r="C11" s="2" t="s">
        <v>42</v>
      </c>
      <c r="D11" t="s">
        <v>85</v>
      </c>
      <c r="E11">
        <v>68</v>
      </c>
      <c r="F11">
        <v>0.13009999999999999</v>
      </c>
      <c r="G11">
        <v>0.1288</v>
      </c>
      <c r="H11" s="11">
        <f t="shared" si="2"/>
        <v>0.25890000000000002</v>
      </c>
      <c r="I11">
        <v>59</v>
      </c>
      <c r="J11">
        <v>65.218384666181095</v>
      </c>
      <c r="K11">
        <v>59.585955288427002</v>
      </c>
      <c r="L11" s="11">
        <f t="shared" si="1"/>
        <v>5.632429377754093</v>
      </c>
      <c r="M11" s="11">
        <v>199.78864118707099</v>
      </c>
    </row>
    <row r="12" spans="1:16">
      <c r="A12">
        <v>11</v>
      </c>
      <c r="B12" t="s">
        <v>79</v>
      </c>
      <c r="C12" s="2" t="s">
        <v>42</v>
      </c>
      <c r="D12" t="s">
        <v>86</v>
      </c>
      <c r="E12">
        <v>90</v>
      </c>
      <c r="F12">
        <v>0.35820000000000002</v>
      </c>
      <c r="G12">
        <v>0.308</v>
      </c>
      <c r="H12" s="11">
        <f t="shared" si="2"/>
        <v>0.66620000000000001</v>
      </c>
      <c r="I12">
        <v>30</v>
      </c>
      <c r="J12">
        <v>69.304261735297501</v>
      </c>
      <c r="K12">
        <v>68.079040259545707</v>
      </c>
      <c r="L12" s="11">
        <f t="shared" si="1"/>
        <v>1.2252214757517947</v>
      </c>
      <c r="M12" s="11">
        <v>206.483418349858</v>
      </c>
    </row>
    <row r="13" spans="1:16">
      <c r="A13">
        <v>12</v>
      </c>
      <c r="B13" s="2" t="s">
        <v>80</v>
      </c>
      <c r="C13" s="2" t="s">
        <v>41</v>
      </c>
      <c r="D13" t="s">
        <v>87</v>
      </c>
      <c r="E13">
        <v>80</v>
      </c>
      <c r="F13">
        <v>0.1757</v>
      </c>
      <c r="G13">
        <v>0.26550000000000001</v>
      </c>
      <c r="H13" s="11">
        <f t="shared" si="2"/>
        <v>0.44120000000000004</v>
      </c>
      <c r="I13">
        <v>104</v>
      </c>
      <c r="J13">
        <v>65.361690269606399</v>
      </c>
      <c r="K13">
        <v>52.399096409196602</v>
      </c>
      <c r="L13" s="11">
        <f t="shared" si="1"/>
        <v>12.962593860409797</v>
      </c>
      <c r="M13" s="11">
        <v>210.613973068685</v>
      </c>
    </row>
    <row r="14" spans="1:16">
      <c r="A14">
        <v>14</v>
      </c>
      <c r="B14" s="2" t="s">
        <v>79</v>
      </c>
      <c r="C14" s="2" t="s">
        <v>39</v>
      </c>
      <c r="D14" t="s">
        <v>87</v>
      </c>
      <c r="E14">
        <v>65</v>
      </c>
      <c r="F14">
        <v>0.38990000000000002</v>
      </c>
      <c r="G14">
        <v>0.55549999999999999</v>
      </c>
      <c r="H14" s="11">
        <f t="shared" si="2"/>
        <v>0.94540000000000002</v>
      </c>
      <c r="I14">
        <v>74</v>
      </c>
      <c r="J14">
        <v>75.183505606725504</v>
      </c>
      <c r="K14">
        <v>60.129433236382603</v>
      </c>
      <c r="L14" s="11">
        <f t="shared" si="1"/>
        <v>15.054072370342901</v>
      </c>
      <c r="M14" s="11">
        <v>224.425624115917</v>
      </c>
      <c r="O14" t="s">
        <v>95</v>
      </c>
    </row>
    <row r="15" spans="1:16">
      <c r="A15">
        <v>15</v>
      </c>
      <c r="B15" s="2" t="s">
        <v>71</v>
      </c>
      <c r="C15" s="2" t="s">
        <v>38</v>
      </c>
      <c r="D15" t="s">
        <v>85</v>
      </c>
      <c r="E15">
        <v>51</v>
      </c>
      <c r="F15">
        <v>8.405E-2</v>
      </c>
      <c r="G15">
        <v>0.1537</v>
      </c>
      <c r="H15" s="11">
        <f t="shared" si="2"/>
        <v>0.23775000000000002</v>
      </c>
      <c r="I15">
        <v>60</v>
      </c>
      <c r="J15">
        <v>64.696680771402498</v>
      </c>
      <c r="K15">
        <v>55.988866342239298</v>
      </c>
      <c r="L15" s="11">
        <f t="shared" si="1"/>
        <v>8.7078144291632</v>
      </c>
      <c r="M15" s="11">
        <v>203.19106899603699</v>
      </c>
    </row>
    <row r="16" spans="1:16">
      <c r="A16">
        <v>15</v>
      </c>
      <c r="B16" t="s">
        <v>74</v>
      </c>
      <c r="C16" s="2" t="s">
        <v>38</v>
      </c>
      <c r="D16" t="s">
        <v>86</v>
      </c>
      <c r="E16">
        <v>69</v>
      </c>
      <c r="F16">
        <v>0.25490000000000002</v>
      </c>
      <c r="G16">
        <v>0.23169999999999999</v>
      </c>
      <c r="H16" s="11">
        <f t="shared" si="2"/>
        <v>0.48660000000000003</v>
      </c>
      <c r="I16">
        <v>52</v>
      </c>
      <c r="J16">
        <v>68.504605825433401</v>
      </c>
      <c r="K16">
        <v>59.714827103176297</v>
      </c>
      <c r="L16" s="11">
        <f t="shared" si="1"/>
        <v>8.789778722257104</v>
      </c>
      <c r="M16" s="11">
        <v>213.99367479048499</v>
      </c>
    </row>
    <row r="17" spans="1:16">
      <c r="A17">
        <v>16</v>
      </c>
      <c r="B17" t="s">
        <v>74</v>
      </c>
      <c r="C17" s="2" t="s">
        <v>37</v>
      </c>
      <c r="D17" t="s">
        <v>87</v>
      </c>
      <c r="E17">
        <v>70</v>
      </c>
      <c r="F17">
        <v>0.2026</v>
      </c>
      <c r="G17">
        <v>0.21199999999999999</v>
      </c>
      <c r="H17" s="11">
        <f t="shared" si="2"/>
        <v>0.41459999999999997</v>
      </c>
      <c r="I17">
        <v>78</v>
      </c>
      <c r="J17">
        <v>69.358373528372297</v>
      </c>
      <c r="K17">
        <v>58.275350519691798</v>
      </c>
      <c r="L17" s="11">
        <f t="shared" si="1"/>
        <v>11.083023008680499</v>
      </c>
      <c r="M17" s="11">
        <v>210.083398424894</v>
      </c>
    </row>
    <row r="18" spans="1:16">
      <c r="A18">
        <v>18</v>
      </c>
      <c r="B18" s="2" t="s">
        <v>81</v>
      </c>
      <c r="C18" s="2" t="s">
        <v>35</v>
      </c>
      <c r="D18" t="s">
        <v>84</v>
      </c>
      <c r="E18">
        <v>75</v>
      </c>
      <c r="F18">
        <v>0.59340000000000004</v>
      </c>
      <c r="G18">
        <v>0.48480000000000001</v>
      </c>
      <c r="H18" s="11">
        <f t="shared" si="2"/>
        <v>1.0782</v>
      </c>
      <c r="I18">
        <v>52</v>
      </c>
      <c r="J18">
        <v>74.701749648710901</v>
      </c>
      <c r="K18">
        <v>62.735395436906998</v>
      </c>
      <c r="L18" s="11">
        <f t="shared" si="1"/>
        <v>11.966354211803903</v>
      </c>
      <c r="M18" s="11">
        <v>192.06612512431701</v>
      </c>
    </row>
    <row r="19" spans="1:16">
      <c r="A19">
        <v>19</v>
      </c>
      <c r="B19" s="2" t="s">
        <v>76</v>
      </c>
      <c r="C19" s="2" t="s">
        <v>34</v>
      </c>
      <c r="D19" t="s">
        <v>84</v>
      </c>
      <c r="E19">
        <v>53</v>
      </c>
      <c r="F19">
        <v>0.24929999999999999</v>
      </c>
      <c r="G19">
        <v>0.33200000000000002</v>
      </c>
      <c r="H19" s="11">
        <f t="shared" si="2"/>
        <v>0.58130000000000004</v>
      </c>
      <c r="I19">
        <v>102</v>
      </c>
      <c r="J19">
        <v>67.702785188931003</v>
      </c>
      <c r="K19">
        <v>52.338989985391798</v>
      </c>
      <c r="L19" s="11">
        <f t="shared" si="1"/>
        <v>15.363795203539205</v>
      </c>
      <c r="M19" s="11">
        <v>204.58352862629701</v>
      </c>
    </row>
    <row r="20" spans="1:16">
      <c r="A20">
        <v>20</v>
      </c>
      <c r="B20" s="2" t="s">
        <v>77</v>
      </c>
      <c r="C20" s="2" t="s">
        <v>32</v>
      </c>
      <c r="D20" t="s">
        <v>87</v>
      </c>
      <c r="E20">
        <v>73</v>
      </c>
      <c r="F20">
        <v>0.36259999999999998</v>
      </c>
      <c r="G20">
        <v>0.28549999999999998</v>
      </c>
      <c r="H20" s="11">
        <f t="shared" si="2"/>
        <v>0.6480999999999999</v>
      </c>
      <c r="I20">
        <v>93</v>
      </c>
      <c r="J20">
        <v>71.516735838800798</v>
      </c>
      <c r="K20">
        <v>57.274926435310597</v>
      </c>
      <c r="L20" s="11">
        <f t="shared" si="1"/>
        <v>14.241809403490201</v>
      </c>
      <c r="M20" s="11">
        <v>237.671554261442</v>
      </c>
      <c r="O20" t="s">
        <v>92</v>
      </c>
    </row>
    <row r="21" spans="1:16" s="5" customFormat="1">
      <c r="A21" s="5">
        <v>21</v>
      </c>
      <c r="B21" s="6" t="s">
        <v>71</v>
      </c>
      <c r="C21" s="6" t="s">
        <v>29</v>
      </c>
      <c r="D21" s="5" t="s">
        <v>85</v>
      </c>
      <c r="E21" s="5">
        <v>66</v>
      </c>
      <c r="F21" s="5">
        <v>0.14169999999999999</v>
      </c>
      <c r="G21" s="5">
        <v>0.11990000000000001</v>
      </c>
      <c r="H21" s="12">
        <f t="shared" si="2"/>
        <v>0.2616</v>
      </c>
      <c r="I21" s="5">
        <v>77</v>
      </c>
      <c r="J21" s="5">
        <v>63.444582048943801</v>
      </c>
      <c r="K21" s="5">
        <v>56.861820401512503</v>
      </c>
      <c r="L21" s="12">
        <f t="shared" si="1"/>
        <v>6.5827616474312975</v>
      </c>
      <c r="M21" s="12">
        <v>199.16327913150201</v>
      </c>
      <c r="O21" s="5" t="s">
        <v>92</v>
      </c>
      <c r="P21" s="5" t="s">
        <v>50</v>
      </c>
    </row>
    <row r="22" spans="1:16" s="5" customFormat="1">
      <c r="A22" s="5">
        <v>21</v>
      </c>
      <c r="B22" s="6" t="s">
        <v>82</v>
      </c>
      <c r="C22" s="6" t="s">
        <v>29</v>
      </c>
      <c r="D22" s="5" t="s">
        <v>86</v>
      </c>
      <c r="E22" s="5">
        <v>100</v>
      </c>
      <c r="F22" s="5">
        <v>7.6200000000000004E-2</v>
      </c>
      <c r="G22" s="5">
        <v>9.4880000000000006E-2</v>
      </c>
      <c r="H22" s="12">
        <f t="shared" si="2"/>
        <v>0.17108000000000001</v>
      </c>
      <c r="I22" s="5">
        <v>71</v>
      </c>
      <c r="J22" s="5">
        <v>62.120846705690397</v>
      </c>
      <c r="K22" s="5">
        <v>59.527740383405003</v>
      </c>
      <c r="L22" s="12">
        <f t="shared" si="1"/>
        <v>2.5931063222853936</v>
      </c>
      <c r="M22" s="12">
        <v>248.06205456200701</v>
      </c>
      <c r="P22" s="5" t="s">
        <v>50</v>
      </c>
    </row>
    <row r="23" spans="1:16">
      <c r="A23">
        <v>22</v>
      </c>
      <c r="B23" s="2" t="s">
        <v>80</v>
      </c>
      <c r="C23" s="2" t="s">
        <v>24</v>
      </c>
      <c r="D23" t="s">
        <v>87</v>
      </c>
      <c r="E23">
        <v>77</v>
      </c>
      <c r="F23">
        <v>0.1166</v>
      </c>
      <c r="G23">
        <v>0.1244</v>
      </c>
      <c r="H23" s="11">
        <f t="shared" si="2"/>
        <v>0.24099999999999999</v>
      </c>
      <c r="I23">
        <v>90</v>
      </c>
      <c r="J23">
        <v>61.660225941173998</v>
      </c>
      <c r="K23">
        <v>57.036943857285799</v>
      </c>
      <c r="L23" s="11">
        <f t="shared" si="1"/>
        <v>4.6232820838881992</v>
      </c>
      <c r="N23" t="s">
        <v>96</v>
      </c>
    </row>
    <row r="24" spans="1:16" s="5" customFormat="1">
      <c r="A24" s="5">
        <v>23</v>
      </c>
      <c r="B24" s="6" t="s">
        <v>81</v>
      </c>
      <c r="C24" s="6" t="s">
        <v>31</v>
      </c>
      <c r="D24" s="5" t="s">
        <v>85</v>
      </c>
      <c r="E24" s="5">
        <v>70</v>
      </c>
      <c r="F24" s="5">
        <v>0.3614</v>
      </c>
      <c r="G24" s="5">
        <v>0.3115</v>
      </c>
      <c r="H24" s="12">
        <f t="shared" si="2"/>
        <v>0.67290000000000005</v>
      </c>
      <c r="I24" s="5">
        <v>96</v>
      </c>
      <c r="J24" s="5">
        <v>70.193910352411606</v>
      </c>
      <c r="K24" s="5">
        <v>54.7101071814851</v>
      </c>
      <c r="L24" s="12">
        <f t="shared" si="1"/>
        <v>15.483803170926507</v>
      </c>
      <c r="M24" s="12">
        <v>201.82361518405099</v>
      </c>
      <c r="O24" s="5" t="s">
        <v>97</v>
      </c>
      <c r="P24" s="5" t="s">
        <v>51</v>
      </c>
    </row>
    <row r="25" spans="1:16" s="5" customFormat="1">
      <c r="A25" s="5">
        <v>23</v>
      </c>
      <c r="B25" s="6" t="s">
        <v>80</v>
      </c>
      <c r="C25" s="6" t="s">
        <v>31</v>
      </c>
      <c r="D25" s="5" t="s">
        <v>86</v>
      </c>
      <c r="E25" s="5">
        <v>84</v>
      </c>
      <c r="F25" s="5">
        <v>5.0930000000000003E-2</v>
      </c>
      <c r="G25" s="5">
        <v>9.3600000000000003E-2</v>
      </c>
      <c r="H25" s="12">
        <f t="shared" si="2"/>
        <v>0.14452999999999999</v>
      </c>
      <c r="I25" s="5">
        <v>15</v>
      </c>
      <c r="L25" s="12" t="s">
        <v>88</v>
      </c>
      <c r="M25" s="12">
        <v>211.621779088452</v>
      </c>
      <c r="P25" s="5" t="s">
        <v>51</v>
      </c>
    </row>
    <row r="26" spans="1:16">
      <c r="A26">
        <v>24</v>
      </c>
      <c r="B26" s="2" t="s">
        <v>73</v>
      </c>
      <c r="C26" s="2" t="s">
        <v>23</v>
      </c>
      <c r="D26" t="s">
        <v>84</v>
      </c>
      <c r="E26">
        <v>58</v>
      </c>
      <c r="F26">
        <v>0.17249999999999999</v>
      </c>
      <c r="G26">
        <v>0.1055</v>
      </c>
      <c r="H26" s="11">
        <f t="shared" si="2"/>
        <v>0.27799999999999997</v>
      </c>
      <c r="I26">
        <v>78</v>
      </c>
      <c r="J26">
        <v>64.085634210799299</v>
      </c>
      <c r="K26">
        <v>59.005342686810302</v>
      </c>
      <c r="L26" s="11">
        <f t="shared" si="1"/>
        <v>5.080291523988997</v>
      </c>
      <c r="M26" s="11">
        <v>178.90434528499901</v>
      </c>
    </row>
    <row r="27" spans="1:16">
      <c r="A27" s="4">
        <v>26</v>
      </c>
      <c r="B27" s="2" t="s">
        <v>76</v>
      </c>
      <c r="C27" s="2" t="s">
        <v>10</v>
      </c>
      <c r="D27" t="s">
        <v>84</v>
      </c>
      <c r="E27">
        <v>48</v>
      </c>
      <c r="F27">
        <v>0.2089</v>
      </c>
      <c r="G27">
        <v>0.30480000000000002</v>
      </c>
      <c r="H27" s="11">
        <f t="shared" si="2"/>
        <v>0.51370000000000005</v>
      </c>
      <c r="I27">
        <v>102</v>
      </c>
      <c r="J27">
        <v>65.613957013355304</v>
      </c>
      <c r="K27">
        <v>52.452905637924999</v>
      </c>
      <c r="L27" s="11">
        <f t="shared" si="1"/>
        <v>13.161051375430304</v>
      </c>
      <c r="M27" s="11">
        <v>216.92392968950699</v>
      </c>
    </row>
    <row r="28" spans="1:16">
      <c r="A28">
        <v>27</v>
      </c>
      <c r="B28" s="2" t="s">
        <v>77</v>
      </c>
      <c r="C28" s="2" t="s">
        <v>15</v>
      </c>
      <c r="D28" t="s">
        <v>87</v>
      </c>
      <c r="E28">
        <v>74</v>
      </c>
      <c r="F28">
        <v>0.41810000000000003</v>
      </c>
      <c r="G28">
        <v>0.39140000000000003</v>
      </c>
      <c r="H28" s="11">
        <f t="shared" si="2"/>
        <v>0.80950000000000011</v>
      </c>
      <c r="I28">
        <v>80</v>
      </c>
      <c r="J28">
        <v>71.832123650094701</v>
      </c>
      <c r="K28">
        <v>56.964487640970802</v>
      </c>
      <c r="L28" s="11">
        <f t="shared" si="1"/>
        <v>14.867636009123899</v>
      </c>
      <c r="M28" s="11">
        <v>232.80464466488399</v>
      </c>
      <c r="O28" t="s">
        <v>98</v>
      </c>
    </row>
    <row r="29" spans="1:16">
      <c r="A29">
        <v>28</v>
      </c>
      <c r="B29" s="2" t="s">
        <v>83</v>
      </c>
      <c r="C29" s="2" t="s">
        <v>18</v>
      </c>
      <c r="D29" t="s">
        <v>87</v>
      </c>
      <c r="E29">
        <v>83</v>
      </c>
      <c r="F29">
        <v>0.21049999999999999</v>
      </c>
      <c r="G29">
        <v>0.17829999999999999</v>
      </c>
      <c r="H29" s="11">
        <f t="shared" si="2"/>
        <v>0.38879999999999998</v>
      </c>
      <c r="I29">
        <v>93</v>
      </c>
      <c r="J29">
        <v>70.100059603499801</v>
      </c>
      <c r="K29">
        <v>57.193914524266901</v>
      </c>
      <c r="L29" s="11">
        <f t="shared" si="1"/>
        <v>12.9061450792329</v>
      </c>
      <c r="M29" s="11">
        <v>235.85712727572499</v>
      </c>
    </row>
    <row r="30" spans="1:16">
      <c r="A30">
        <v>29</v>
      </c>
      <c r="B30" s="2" t="s">
        <v>78</v>
      </c>
      <c r="C30" s="2" t="s">
        <v>14</v>
      </c>
      <c r="D30" t="s">
        <v>85</v>
      </c>
      <c r="E30">
        <v>83</v>
      </c>
      <c r="F30">
        <v>0.2487</v>
      </c>
      <c r="G30">
        <v>0.33210000000000001</v>
      </c>
      <c r="H30" s="11">
        <f t="shared" si="2"/>
        <v>0.58079999999999998</v>
      </c>
      <c r="I30">
        <v>96</v>
      </c>
      <c r="J30">
        <v>69.630838151369005</v>
      </c>
      <c r="K30">
        <v>51.920035014810303</v>
      </c>
      <c r="L30" s="11">
        <f t="shared" si="1"/>
        <v>17.710803136558702</v>
      </c>
      <c r="M30" s="11">
        <v>197.24243828951401</v>
      </c>
      <c r="O30" t="s">
        <v>93</v>
      </c>
    </row>
    <row r="31" spans="1:16">
      <c r="A31">
        <v>29</v>
      </c>
      <c r="B31" t="s">
        <v>77</v>
      </c>
      <c r="C31" s="2" t="s">
        <v>14</v>
      </c>
      <c r="D31" t="s">
        <v>86</v>
      </c>
      <c r="E31">
        <v>91</v>
      </c>
      <c r="F31">
        <v>8.8929999999999995E-2</v>
      </c>
      <c r="G31">
        <v>8.1089999999999995E-2</v>
      </c>
      <c r="H31" s="11">
        <f t="shared" si="2"/>
        <v>0.17002</v>
      </c>
      <c r="I31">
        <v>40</v>
      </c>
      <c r="J31">
        <v>61.8294541709231</v>
      </c>
      <c r="K31">
        <v>58.404750545628801</v>
      </c>
      <c r="L31" s="11">
        <f t="shared" si="1"/>
        <v>3.4247036252942991</v>
      </c>
      <c r="M31" s="11">
        <v>234.28418597598599</v>
      </c>
    </row>
    <row r="32" spans="1:16">
      <c r="A32">
        <v>31</v>
      </c>
      <c r="B32" s="2" t="s">
        <v>82</v>
      </c>
      <c r="C32" s="2" t="s">
        <v>16</v>
      </c>
      <c r="D32" t="s">
        <v>87</v>
      </c>
      <c r="E32">
        <v>84</v>
      </c>
      <c r="F32">
        <v>0.2268</v>
      </c>
      <c r="G32">
        <v>0.18820000000000001</v>
      </c>
      <c r="H32" s="11">
        <f t="shared" si="2"/>
        <v>0.41500000000000004</v>
      </c>
      <c r="I32">
        <v>82</v>
      </c>
      <c r="J32">
        <v>69.368232663815206</v>
      </c>
      <c r="K32">
        <v>56.471817330172698</v>
      </c>
      <c r="L32" s="11">
        <f t="shared" si="1"/>
        <v>12.896415333642508</v>
      </c>
      <c r="M32" s="11">
        <v>209.41763320026101</v>
      </c>
    </row>
    <row r="33" spans="1:16">
      <c r="A33" s="4">
        <v>32</v>
      </c>
      <c r="B33" s="2" t="s">
        <v>72</v>
      </c>
      <c r="C33" s="2" t="s">
        <v>13</v>
      </c>
      <c r="D33" t="s">
        <v>84</v>
      </c>
      <c r="E33">
        <v>68</v>
      </c>
      <c r="F33">
        <v>0.22109999999999999</v>
      </c>
      <c r="G33">
        <v>0.27139999999999997</v>
      </c>
      <c r="H33" s="11">
        <f t="shared" si="2"/>
        <v>0.49249999999999994</v>
      </c>
      <c r="I33">
        <v>71</v>
      </c>
      <c r="J33">
        <v>68.849579107828106</v>
      </c>
      <c r="K33">
        <v>58.345823507327999</v>
      </c>
      <c r="L33" s="11">
        <f t="shared" si="1"/>
        <v>10.503755600500106</v>
      </c>
      <c r="M33" s="11">
        <v>202.518825872858</v>
      </c>
    </row>
    <row r="34" spans="1:16" s="5" customFormat="1">
      <c r="A34" s="5">
        <v>33</v>
      </c>
      <c r="B34" s="6" t="s">
        <v>73</v>
      </c>
      <c r="C34" s="6" t="s">
        <v>12</v>
      </c>
      <c r="D34" s="5" t="s">
        <v>85</v>
      </c>
      <c r="E34" s="5">
        <v>56</v>
      </c>
      <c r="F34" s="5">
        <v>0.2437</v>
      </c>
      <c r="G34" s="5">
        <v>0.158</v>
      </c>
      <c r="H34" s="12">
        <f t="shared" si="2"/>
        <v>0.4017</v>
      </c>
      <c r="I34" s="5">
        <v>49</v>
      </c>
      <c r="J34" s="5">
        <v>65.591031565240002</v>
      </c>
      <c r="K34" s="5">
        <v>63.169238465938101</v>
      </c>
      <c r="L34" s="12">
        <f t="shared" si="1"/>
        <v>2.421793099301901</v>
      </c>
      <c r="M34" s="12">
        <v>194.83238503547099</v>
      </c>
      <c r="O34" s="5" t="s">
        <v>92</v>
      </c>
      <c r="P34" s="5" t="s">
        <v>52</v>
      </c>
    </row>
    <row r="35" spans="1:16" s="5" customFormat="1">
      <c r="A35" s="5">
        <v>33</v>
      </c>
      <c r="B35" s="6" t="s">
        <v>75</v>
      </c>
      <c r="C35" s="6" t="s">
        <v>12</v>
      </c>
      <c r="D35" s="5" t="s">
        <v>86</v>
      </c>
      <c r="E35" s="5">
        <v>111</v>
      </c>
      <c r="F35" s="5">
        <v>5.7709999999999997E-2</v>
      </c>
      <c r="G35" s="5">
        <v>6.1129999999999997E-2</v>
      </c>
      <c r="H35" s="12">
        <f t="shared" si="2"/>
        <v>0.11884</v>
      </c>
      <c r="I35" s="5">
        <v>17</v>
      </c>
      <c r="L35" s="12" t="s">
        <v>88</v>
      </c>
      <c r="M35" s="12">
        <v>232.11019933501399</v>
      </c>
      <c r="P35" s="5" t="s">
        <v>52</v>
      </c>
    </row>
    <row r="36" spans="1:16">
      <c r="A36">
        <v>34</v>
      </c>
      <c r="B36" s="2" t="s">
        <v>81</v>
      </c>
      <c r="C36" s="2" t="s">
        <v>22</v>
      </c>
      <c r="D36" t="s">
        <v>84</v>
      </c>
      <c r="E36">
        <v>63</v>
      </c>
      <c r="F36">
        <v>0.38069999999999998</v>
      </c>
      <c r="G36">
        <v>0.46760000000000002</v>
      </c>
      <c r="H36" s="11">
        <f t="shared" si="2"/>
        <v>0.84830000000000005</v>
      </c>
      <c r="I36">
        <v>82</v>
      </c>
      <c r="J36">
        <v>72.947714128136496</v>
      </c>
      <c r="K36">
        <v>55.378331906965599</v>
      </c>
      <c r="L36" s="11">
        <f t="shared" si="1"/>
        <v>17.569382221170898</v>
      </c>
      <c r="N36" t="s">
        <v>99</v>
      </c>
    </row>
    <row r="37" spans="1:16" s="5" customFormat="1">
      <c r="A37" s="5">
        <v>35</v>
      </c>
      <c r="B37" s="6" t="s">
        <v>76</v>
      </c>
      <c r="C37" s="6" t="s">
        <v>7</v>
      </c>
      <c r="D37" s="5" t="s">
        <v>85</v>
      </c>
      <c r="E37" s="5">
        <v>54</v>
      </c>
      <c r="F37" s="5">
        <v>9.9729999999999999E-2</v>
      </c>
      <c r="G37" s="5">
        <v>0.12139999999999999</v>
      </c>
      <c r="H37" s="12">
        <f t="shared" si="2"/>
        <v>0.22112999999999999</v>
      </c>
      <c r="I37" s="5">
        <v>50</v>
      </c>
      <c r="J37" s="5">
        <v>64.297588094462</v>
      </c>
      <c r="K37" s="5">
        <v>62.330986935434296</v>
      </c>
      <c r="L37" s="12">
        <f t="shared" si="1"/>
        <v>1.9666011590277037</v>
      </c>
      <c r="M37" s="12">
        <v>226.38399006772201</v>
      </c>
      <c r="P37" s="5" t="s">
        <v>53</v>
      </c>
    </row>
    <row r="38" spans="1:16" s="5" customFormat="1">
      <c r="A38" s="5">
        <v>35</v>
      </c>
      <c r="B38" s="6" t="s">
        <v>80</v>
      </c>
      <c r="C38" s="6" t="s">
        <v>7</v>
      </c>
      <c r="D38" s="5" t="s">
        <v>86</v>
      </c>
      <c r="E38" s="5">
        <v>86</v>
      </c>
      <c r="F38" s="5">
        <v>0.1459</v>
      </c>
      <c r="G38" s="5">
        <v>0.27139999999999997</v>
      </c>
      <c r="H38" s="12">
        <f t="shared" si="2"/>
        <v>0.4173</v>
      </c>
      <c r="I38" s="5">
        <v>13</v>
      </c>
      <c r="L38" s="12" t="s">
        <v>88</v>
      </c>
      <c r="M38" s="12">
        <v>227.611405685325</v>
      </c>
      <c r="P38" s="5" t="s">
        <v>53</v>
      </c>
    </row>
    <row r="39" spans="1:16">
      <c r="A39" s="4">
        <v>37</v>
      </c>
      <c r="B39" s="2" t="s">
        <v>73</v>
      </c>
      <c r="C39" s="2" t="s">
        <v>20</v>
      </c>
      <c r="D39" t="s">
        <v>84</v>
      </c>
      <c r="E39">
        <v>60</v>
      </c>
      <c r="F39">
        <v>0.24690000000000001</v>
      </c>
      <c r="G39">
        <v>0.23980000000000001</v>
      </c>
      <c r="H39" s="11">
        <f t="shared" si="2"/>
        <v>0.48670000000000002</v>
      </c>
      <c r="I39">
        <v>56</v>
      </c>
      <c r="J39">
        <v>65.871733189680896</v>
      </c>
      <c r="K39">
        <v>60.215524810082698</v>
      </c>
      <c r="L39" s="11">
        <f t="shared" si="1"/>
        <v>5.6562083795981977</v>
      </c>
      <c r="N39" t="s">
        <v>89</v>
      </c>
    </row>
    <row r="40" spans="1:16">
      <c r="A40" s="4">
        <v>38</v>
      </c>
      <c r="B40" s="2" t="s">
        <v>72</v>
      </c>
      <c r="C40" s="2" t="s">
        <v>26</v>
      </c>
      <c r="D40" t="s">
        <v>85</v>
      </c>
      <c r="E40">
        <v>68</v>
      </c>
      <c r="F40">
        <v>0.15160000000000001</v>
      </c>
      <c r="G40">
        <v>0.15740000000000001</v>
      </c>
      <c r="H40" s="11">
        <f t="shared" si="2"/>
        <v>0.30900000000000005</v>
      </c>
      <c r="I40">
        <v>46</v>
      </c>
      <c r="J40">
        <v>66.199880655211601</v>
      </c>
      <c r="K40">
        <v>62.198673304439403</v>
      </c>
      <c r="L40" s="11">
        <f t="shared" si="1"/>
        <v>4.0012073507721979</v>
      </c>
      <c r="M40" s="11">
        <v>208.63225459891501</v>
      </c>
    </row>
    <row r="41" spans="1:16">
      <c r="A41" s="4">
        <v>38</v>
      </c>
      <c r="B41" t="s">
        <v>83</v>
      </c>
      <c r="C41" s="2" t="s">
        <v>26</v>
      </c>
      <c r="D41" t="s">
        <v>86</v>
      </c>
      <c r="E41">
        <v>100</v>
      </c>
      <c r="F41">
        <v>0.1946</v>
      </c>
      <c r="G41">
        <v>0.1293</v>
      </c>
      <c r="H41" s="11">
        <f t="shared" si="2"/>
        <v>0.32389999999999997</v>
      </c>
      <c r="I41">
        <v>42</v>
      </c>
      <c r="J41">
        <v>67.642710747614998</v>
      </c>
      <c r="K41">
        <v>63.2187541221831</v>
      </c>
      <c r="L41" s="11">
        <f t="shared" si="1"/>
        <v>4.4239566254318987</v>
      </c>
      <c r="N41" t="s">
        <v>100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="150" zoomScaleNormal="150" zoomScalePageLayoutView="150" workbookViewId="0">
      <pane ySplit="1" topLeftCell="A2" activePane="bottomLeft" state="frozen"/>
      <selection pane="bottomLeft" activeCell="G6" sqref="G6"/>
    </sheetView>
  </sheetViews>
  <sheetFormatPr baseColWidth="10" defaultRowHeight="15" x14ac:dyDescent="0"/>
  <cols>
    <col min="2" max="2" width="13.6640625" bestFit="1" customWidth="1"/>
    <col min="3" max="3" width="14.5" bestFit="1" customWidth="1"/>
    <col min="4" max="4" width="14.1640625" bestFit="1" customWidth="1"/>
    <col min="8" max="8" width="13" bestFit="1" customWidth="1"/>
  </cols>
  <sheetData>
    <row r="1" spans="1:8">
      <c r="A1" s="1" t="s">
        <v>0</v>
      </c>
      <c r="B1" s="1" t="s">
        <v>1</v>
      </c>
      <c r="C1" s="1" t="s">
        <v>2</v>
      </c>
      <c r="D1" s="7" t="s">
        <v>54</v>
      </c>
      <c r="E1" s="7" t="s">
        <v>55</v>
      </c>
      <c r="F1" s="7" t="s">
        <v>56</v>
      </c>
      <c r="G1" s="8" t="s">
        <v>57</v>
      </c>
      <c r="H1" s="8" t="s">
        <v>58</v>
      </c>
    </row>
    <row r="2" spans="1:8" s="5" customFormat="1">
      <c r="A2" s="5">
        <v>4</v>
      </c>
      <c r="B2" s="6" t="s">
        <v>25</v>
      </c>
      <c r="C2" s="6" t="s">
        <v>8</v>
      </c>
      <c r="D2" s="5">
        <v>92</v>
      </c>
      <c r="E2" s="5">
        <v>97</v>
      </c>
      <c r="F2" s="5">
        <f t="shared" ref="F2:F41" si="0">D2+E2</f>
        <v>189</v>
      </c>
      <c r="G2" s="5" t="s">
        <v>47</v>
      </c>
    </row>
    <row r="3" spans="1:8" s="5" customFormat="1">
      <c r="A3" s="5">
        <v>8</v>
      </c>
      <c r="B3" s="6" t="s">
        <v>45</v>
      </c>
      <c r="C3" s="6" t="s">
        <v>8</v>
      </c>
      <c r="D3" s="5">
        <v>58</v>
      </c>
      <c r="E3" s="5">
        <v>93</v>
      </c>
      <c r="F3" s="5">
        <f t="shared" si="0"/>
        <v>151</v>
      </c>
      <c r="G3" s="5" t="s">
        <v>49</v>
      </c>
    </row>
    <row r="4" spans="1:8">
      <c r="A4">
        <v>11</v>
      </c>
      <c r="B4" s="2" t="s">
        <v>42</v>
      </c>
      <c r="C4" s="2" t="s">
        <v>8</v>
      </c>
      <c r="D4" s="4">
        <v>105</v>
      </c>
      <c r="E4" s="4">
        <v>90</v>
      </c>
      <c r="F4">
        <f t="shared" si="0"/>
        <v>195</v>
      </c>
    </row>
    <row r="5" spans="1:8" s="5" customFormat="1">
      <c r="A5">
        <v>15</v>
      </c>
      <c r="B5" s="2" t="s">
        <v>38</v>
      </c>
      <c r="C5" s="2" t="s">
        <v>8</v>
      </c>
      <c r="D5" s="4">
        <v>83</v>
      </c>
      <c r="E5" s="4">
        <v>69</v>
      </c>
      <c r="F5">
        <f t="shared" si="0"/>
        <v>152</v>
      </c>
      <c r="G5"/>
      <c r="H5"/>
    </row>
    <row r="6" spans="1:8">
      <c r="A6" s="5">
        <v>21</v>
      </c>
      <c r="B6" s="6" t="s">
        <v>29</v>
      </c>
      <c r="C6" s="6" t="s">
        <v>8</v>
      </c>
      <c r="D6" s="5">
        <v>67</v>
      </c>
      <c r="E6" s="5">
        <v>100</v>
      </c>
      <c r="F6" s="5">
        <f t="shared" si="0"/>
        <v>167</v>
      </c>
      <c r="G6" s="5" t="s">
        <v>50</v>
      </c>
      <c r="H6" s="5"/>
    </row>
    <row r="7" spans="1:8" s="5" customFormat="1">
      <c r="A7" s="5">
        <v>23</v>
      </c>
      <c r="B7" s="6" t="s">
        <v>31</v>
      </c>
      <c r="C7" s="6" t="s">
        <v>8</v>
      </c>
      <c r="D7" s="5">
        <v>37</v>
      </c>
      <c r="E7" s="5">
        <v>84</v>
      </c>
      <c r="F7" s="5">
        <f t="shared" si="0"/>
        <v>121</v>
      </c>
      <c r="G7" s="5" t="s">
        <v>51</v>
      </c>
    </row>
    <row r="8" spans="1:8" s="5" customFormat="1">
      <c r="A8">
        <v>29</v>
      </c>
      <c r="B8" s="2" t="s">
        <v>14</v>
      </c>
      <c r="C8" s="2" t="s">
        <v>8</v>
      </c>
      <c r="D8" s="4">
        <v>41</v>
      </c>
      <c r="E8" s="4">
        <v>91</v>
      </c>
      <c r="F8">
        <f t="shared" si="0"/>
        <v>132</v>
      </c>
      <c r="G8"/>
      <c r="H8"/>
    </row>
    <row r="9" spans="1:8">
      <c r="A9" s="5">
        <v>33</v>
      </c>
      <c r="B9" s="6" t="s">
        <v>12</v>
      </c>
      <c r="C9" s="6" t="s">
        <v>8</v>
      </c>
      <c r="D9" s="5">
        <v>68</v>
      </c>
      <c r="E9" s="5">
        <v>111</v>
      </c>
      <c r="F9" s="5">
        <f t="shared" si="0"/>
        <v>179</v>
      </c>
      <c r="G9" s="5" t="s">
        <v>52</v>
      </c>
      <c r="H9" s="5"/>
    </row>
    <row r="10" spans="1:8">
      <c r="A10" s="5">
        <v>35</v>
      </c>
      <c r="B10" s="6" t="s">
        <v>7</v>
      </c>
      <c r="C10" s="6" t="s">
        <v>8</v>
      </c>
      <c r="D10" s="5">
        <v>57</v>
      </c>
      <c r="E10" s="5">
        <v>86</v>
      </c>
      <c r="F10" s="5">
        <f t="shared" si="0"/>
        <v>143</v>
      </c>
      <c r="G10" s="5" t="s">
        <v>53</v>
      </c>
      <c r="H10" s="5"/>
    </row>
    <row r="11" spans="1:8" s="5" customFormat="1">
      <c r="A11" s="5">
        <v>38</v>
      </c>
      <c r="B11" s="2" t="s">
        <v>26</v>
      </c>
      <c r="C11" s="2" t="s">
        <v>8</v>
      </c>
      <c r="D11" s="4">
        <v>105</v>
      </c>
      <c r="E11" s="4">
        <v>100</v>
      </c>
      <c r="F11">
        <f t="shared" si="0"/>
        <v>205</v>
      </c>
      <c r="G11"/>
      <c r="H11"/>
    </row>
    <row r="12" spans="1:8">
      <c r="A12">
        <v>2</v>
      </c>
      <c r="B12" s="2" t="s">
        <v>33</v>
      </c>
      <c r="C12" s="2" t="s">
        <v>11</v>
      </c>
      <c r="D12">
        <v>70</v>
      </c>
      <c r="E12">
        <v>92</v>
      </c>
      <c r="F12">
        <f t="shared" si="0"/>
        <v>162</v>
      </c>
    </row>
    <row r="13" spans="1:8">
      <c r="A13">
        <v>3</v>
      </c>
      <c r="B13" s="3" t="s">
        <v>27</v>
      </c>
      <c r="C13" s="3" t="s">
        <v>11</v>
      </c>
      <c r="D13">
        <v>128</v>
      </c>
      <c r="E13">
        <v>0</v>
      </c>
      <c r="F13">
        <f t="shared" si="0"/>
        <v>128</v>
      </c>
    </row>
    <row r="14" spans="1:8">
      <c r="A14">
        <v>10</v>
      </c>
      <c r="B14" s="2" t="s">
        <v>43</v>
      </c>
      <c r="C14" s="2" t="s">
        <v>11</v>
      </c>
      <c r="D14" s="4">
        <v>87</v>
      </c>
      <c r="E14" s="4">
        <v>85</v>
      </c>
      <c r="F14">
        <f t="shared" si="0"/>
        <v>172</v>
      </c>
    </row>
    <row r="15" spans="1:8">
      <c r="A15">
        <v>18</v>
      </c>
      <c r="B15" s="2" t="s">
        <v>35</v>
      </c>
      <c r="C15" s="2" t="s">
        <v>11</v>
      </c>
      <c r="D15" s="4">
        <v>72</v>
      </c>
      <c r="E15" s="4">
        <v>0</v>
      </c>
      <c r="F15">
        <f t="shared" si="0"/>
        <v>72</v>
      </c>
    </row>
    <row r="16" spans="1:8">
      <c r="A16">
        <v>19</v>
      </c>
      <c r="B16" s="2" t="s">
        <v>34</v>
      </c>
      <c r="C16" s="2" t="s">
        <v>11</v>
      </c>
      <c r="D16" s="4">
        <v>54</v>
      </c>
      <c r="E16" s="4">
        <v>91</v>
      </c>
      <c r="F16">
        <f t="shared" si="0"/>
        <v>145</v>
      </c>
    </row>
    <row r="17" spans="1:7">
      <c r="A17">
        <v>24</v>
      </c>
      <c r="B17" s="2" t="s">
        <v>23</v>
      </c>
      <c r="C17" s="2" t="s">
        <v>11</v>
      </c>
      <c r="D17" s="4">
        <v>79</v>
      </c>
      <c r="E17" s="4">
        <v>0</v>
      </c>
      <c r="F17">
        <f t="shared" si="0"/>
        <v>79</v>
      </c>
    </row>
    <row r="18" spans="1:7">
      <c r="A18" s="4">
        <v>26</v>
      </c>
      <c r="B18" s="2" t="s">
        <v>10</v>
      </c>
      <c r="C18" s="2" t="s">
        <v>11</v>
      </c>
      <c r="D18" s="4">
        <v>43</v>
      </c>
      <c r="E18" s="4">
        <v>83</v>
      </c>
      <c r="F18">
        <f t="shared" si="0"/>
        <v>126</v>
      </c>
    </row>
    <row r="19" spans="1:7">
      <c r="A19" s="4">
        <v>32</v>
      </c>
      <c r="B19" s="2" t="s">
        <v>13</v>
      </c>
      <c r="C19" s="2" t="s">
        <v>11</v>
      </c>
      <c r="D19" s="4">
        <v>134</v>
      </c>
      <c r="E19" s="4">
        <v>0</v>
      </c>
      <c r="F19">
        <f t="shared" si="0"/>
        <v>134</v>
      </c>
    </row>
    <row r="20" spans="1:7">
      <c r="A20">
        <v>34</v>
      </c>
      <c r="B20" s="2" t="s">
        <v>22</v>
      </c>
      <c r="C20" s="2" t="s">
        <v>11</v>
      </c>
      <c r="D20" s="4">
        <v>67</v>
      </c>
      <c r="E20" s="4">
        <v>75</v>
      </c>
      <c r="F20">
        <f t="shared" si="0"/>
        <v>142</v>
      </c>
    </row>
    <row r="21" spans="1:7">
      <c r="A21" s="4">
        <v>37</v>
      </c>
      <c r="B21" s="2" t="s">
        <v>20</v>
      </c>
      <c r="C21" s="2" t="s">
        <v>11</v>
      </c>
      <c r="D21" s="4">
        <v>91</v>
      </c>
      <c r="E21" s="4">
        <v>0</v>
      </c>
      <c r="F21">
        <f t="shared" si="0"/>
        <v>91</v>
      </c>
    </row>
    <row r="22" spans="1:7" s="5" customFormat="1">
      <c r="A22" s="5">
        <v>5</v>
      </c>
      <c r="B22" s="6" t="s">
        <v>3</v>
      </c>
      <c r="C22" s="6" t="s">
        <v>4</v>
      </c>
      <c r="D22" s="5">
        <v>42</v>
      </c>
      <c r="E22" s="5">
        <v>110</v>
      </c>
      <c r="F22" s="5">
        <f t="shared" si="0"/>
        <v>152</v>
      </c>
      <c r="G22" s="5" t="s">
        <v>48</v>
      </c>
    </row>
    <row r="23" spans="1:7">
      <c r="A23">
        <v>7</v>
      </c>
      <c r="B23" s="2" t="s">
        <v>46</v>
      </c>
      <c r="C23" s="2" t="s">
        <v>4</v>
      </c>
      <c r="D23">
        <v>51</v>
      </c>
      <c r="E23">
        <v>90</v>
      </c>
      <c r="F23">
        <f t="shared" si="0"/>
        <v>141</v>
      </c>
      <c r="G23" t="s">
        <v>90</v>
      </c>
    </row>
    <row r="24" spans="1:7">
      <c r="A24">
        <v>12</v>
      </c>
      <c r="B24" s="2" t="s">
        <v>41</v>
      </c>
      <c r="C24" s="2" t="s">
        <v>4</v>
      </c>
      <c r="D24" s="4">
        <v>60</v>
      </c>
      <c r="E24" s="4">
        <v>80</v>
      </c>
      <c r="F24">
        <f t="shared" si="0"/>
        <v>140</v>
      </c>
    </row>
    <row r="25" spans="1:7">
      <c r="A25">
        <v>14</v>
      </c>
      <c r="B25" s="2" t="s">
        <v>39</v>
      </c>
      <c r="C25" s="2" t="s">
        <v>4</v>
      </c>
      <c r="D25" s="4">
        <v>66</v>
      </c>
      <c r="E25" s="4">
        <v>65</v>
      </c>
      <c r="F25">
        <f t="shared" si="0"/>
        <v>131</v>
      </c>
    </row>
    <row r="26" spans="1:7">
      <c r="A26">
        <v>16</v>
      </c>
      <c r="B26" s="2" t="s">
        <v>37</v>
      </c>
      <c r="C26" s="2" t="s">
        <v>4</v>
      </c>
      <c r="D26" s="4">
        <v>110</v>
      </c>
      <c r="E26" s="4">
        <v>70</v>
      </c>
      <c r="F26">
        <f t="shared" si="0"/>
        <v>180</v>
      </c>
    </row>
    <row r="27" spans="1:7">
      <c r="A27">
        <v>20</v>
      </c>
      <c r="B27" s="2" t="s">
        <v>32</v>
      </c>
      <c r="C27" s="2" t="s">
        <v>4</v>
      </c>
      <c r="D27" s="4">
        <v>148</v>
      </c>
      <c r="E27" s="4">
        <v>73</v>
      </c>
      <c r="F27">
        <f t="shared" si="0"/>
        <v>221</v>
      </c>
    </row>
    <row r="28" spans="1:7">
      <c r="A28">
        <v>22</v>
      </c>
      <c r="B28" s="2" t="s">
        <v>24</v>
      </c>
      <c r="C28" s="2" t="s">
        <v>4</v>
      </c>
      <c r="D28" s="4">
        <v>67</v>
      </c>
      <c r="E28" s="4">
        <v>77</v>
      </c>
      <c r="F28">
        <f t="shared" si="0"/>
        <v>144</v>
      </c>
    </row>
    <row r="29" spans="1:7">
      <c r="A29">
        <v>27</v>
      </c>
      <c r="B29" s="2" t="s">
        <v>15</v>
      </c>
      <c r="C29" s="2" t="s">
        <v>4</v>
      </c>
      <c r="D29" s="4">
        <v>80</v>
      </c>
      <c r="E29" s="4">
        <v>74</v>
      </c>
      <c r="F29">
        <f t="shared" si="0"/>
        <v>154</v>
      </c>
    </row>
    <row r="30" spans="1:7">
      <c r="A30">
        <v>28</v>
      </c>
      <c r="B30" s="2" t="s">
        <v>18</v>
      </c>
      <c r="C30" s="2" t="s">
        <v>4</v>
      </c>
      <c r="D30" s="4">
        <v>53</v>
      </c>
      <c r="E30" s="4">
        <v>83</v>
      </c>
      <c r="F30">
        <f t="shared" si="0"/>
        <v>136</v>
      </c>
    </row>
    <row r="31" spans="1:7">
      <c r="A31">
        <v>31</v>
      </c>
      <c r="B31" s="2" t="s">
        <v>16</v>
      </c>
      <c r="C31" s="2" t="s">
        <v>4</v>
      </c>
      <c r="D31" s="4">
        <v>66</v>
      </c>
      <c r="E31" s="4">
        <v>84</v>
      </c>
      <c r="F31">
        <f t="shared" si="0"/>
        <v>150</v>
      </c>
    </row>
    <row r="32" spans="1:7">
      <c r="A32">
        <v>1</v>
      </c>
      <c r="B32" s="3" t="s">
        <v>28</v>
      </c>
      <c r="C32" s="3" t="s">
        <v>6</v>
      </c>
      <c r="D32">
        <v>58</v>
      </c>
      <c r="E32">
        <v>62</v>
      </c>
      <c r="F32">
        <f t="shared" si="0"/>
        <v>120</v>
      </c>
    </row>
    <row r="33" spans="1:6">
      <c r="A33">
        <v>6</v>
      </c>
      <c r="B33" s="2" t="s">
        <v>17</v>
      </c>
      <c r="C33" s="2" t="s">
        <v>6</v>
      </c>
      <c r="D33">
        <v>42</v>
      </c>
      <c r="E33">
        <v>121</v>
      </c>
      <c r="F33">
        <f t="shared" si="0"/>
        <v>163</v>
      </c>
    </row>
    <row r="34" spans="1:6">
      <c r="A34">
        <v>9</v>
      </c>
      <c r="B34" s="2" t="s">
        <v>44</v>
      </c>
      <c r="C34" s="2" t="s">
        <v>6</v>
      </c>
      <c r="D34" s="4">
        <v>75</v>
      </c>
      <c r="E34" s="4">
        <v>0</v>
      </c>
      <c r="F34">
        <f t="shared" si="0"/>
        <v>75</v>
      </c>
    </row>
    <row r="35" spans="1:6">
      <c r="A35">
        <v>13</v>
      </c>
      <c r="B35" s="2" t="s">
        <v>40</v>
      </c>
      <c r="C35" s="2" t="s">
        <v>6</v>
      </c>
      <c r="D35" s="4">
        <v>73</v>
      </c>
      <c r="E35" s="4">
        <v>0</v>
      </c>
      <c r="F35">
        <f t="shared" si="0"/>
        <v>73</v>
      </c>
    </row>
    <row r="36" spans="1:6">
      <c r="A36">
        <v>17</v>
      </c>
      <c r="B36" s="2" t="s">
        <v>36</v>
      </c>
      <c r="C36" s="2" t="s">
        <v>6</v>
      </c>
      <c r="D36" s="4">
        <v>72</v>
      </c>
      <c r="E36" s="4">
        <v>0</v>
      </c>
      <c r="F36">
        <f t="shared" si="0"/>
        <v>72</v>
      </c>
    </row>
    <row r="37" spans="1:6">
      <c r="A37">
        <v>25</v>
      </c>
      <c r="B37" s="2" t="s">
        <v>19</v>
      </c>
      <c r="C37" s="2" t="s">
        <v>6</v>
      </c>
      <c r="D37" s="4">
        <v>71</v>
      </c>
      <c r="E37" s="4">
        <v>77</v>
      </c>
      <c r="F37">
        <f t="shared" si="0"/>
        <v>148</v>
      </c>
    </row>
    <row r="38" spans="1:6">
      <c r="A38">
        <v>30</v>
      </c>
      <c r="B38" s="2" t="s">
        <v>21</v>
      </c>
      <c r="C38" s="2" t="s">
        <v>6</v>
      </c>
      <c r="D38" s="4">
        <v>61</v>
      </c>
      <c r="E38" s="4">
        <v>84</v>
      </c>
      <c r="F38">
        <f t="shared" si="0"/>
        <v>145</v>
      </c>
    </row>
    <row r="39" spans="1:6">
      <c r="A39">
        <v>36</v>
      </c>
      <c r="B39" s="2" t="s">
        <v>30</v>
      </c>
      <c r="C39" s="2" t="s">
        <v>6</v>
      </c>
      <c r="D39" s="4">
        <v>62</v>
      </c>
      <c r="E39" s="4">
        <v>108</v>
      </c>
      <c r="F39">
        <f t="shared" si="0"/>
        <v>170</v>
      </c>
    </row>
    <row r="40" spans="1:6">
      <c r="A40">
        <v>39</v>
      </c>
      <c r="B40" s="2" t="s">
        <v>9</v>
      </c>
      <c r="C40" s="2" t="s">
        <v>6</v>
      </c>
      <c r="D40" s="4">
        <v>57</v>
      </c>
      <c r="E40" s="4">
        <v>100</v>
      </c>
      <c r="F40">
        <f t="shared" si="0"/>
        <v>157</v>
      </c>
    </row>
    <row r="41" spans="1:6">
      <c r="A41">
        <v>40</v>
      </c>
      <c r="B41" s="2" t="s">
        <v>5</v>
      </c>
      <c r="C41" s="2" t="s">
        <v>6</v>
      </c>
      <c r="D41" s="4">
        <v>70</v>
      </c>
      <c r="E41" s="4">
        <v>0</v>
      </c>
      <c r="F41">
        <f t="shared" si="0"/>
        <v>70</v>
      </c>
    </row>
  </sheetData>
  <sortState ref="A2:H41"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ejectives</vt:lpstr>
      <vt:lpstr>boundary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</dc:creator>
  <cp:lastModifiedBy>James Whang</cp:lastModifiedBy>
  <dcterms:created xsi:type="dcterms:W3CDTF">2013-01-14T15:10:16Z</dcterms:created>
  <dcterms:modified xsi:type="dcterms:W3CDTF">2013-02-11T21:28:03Z</dcterms:modified>
</cp:coreProperties>
</file>