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5540" tabRatio="500"/>
  </bookViews>
  <sheets>
    <sheet name="ejectives" sheetId="2" r:id="rId1"/>
    <sheet name="boundary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" i="2" l="1"/>
  <c r="L4" i="2"/>
  <c r="L6" i="2"/>
  <c r="L8" i="2"/>
  <c r="L9" i="2"/>
  <c r="L10" i="2"/>
  <c r="L11" i="2"/>
  <c r="L12" i="2"/>
  <c r="L13" i="2"/>
  <c r="L15" i="2"/>
  <c r="L16" i="2"/>
  <c r="L17" i="2"/>
  <c r="L19" i="2"/>
  <c r="L20" i="2"/>
  <c r="L22" i="2"/>
  <c r="L24" i="2"/>
  <c r="L25" i="2"/>
  <c r="L26" i="2"/>
  <c r="L27" i="2"/>
  <c r="L28" i="2"/>
  <c r="L29" i="2"/>
  <c r="L30" i="2"/>
  <c r="L32" i="2"/>
  <c r="L33" i="2"/>
  <c r="L34" i="2"/>
  <c r="L35" i="2"/>
  <c r="L37" i="2"/>
  <c r="L38" i="2"/>
  <c r="L40" i="2"/>
  <c r="L41" i="2"/>
  <c r="L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2" i="2"/>
  <c r="F32" i="1"/>
  <c r="F33" i="1"/>
  <c r="F13" i="1"/>
  <c r="F34" i="1"/>
  <c r="F2" i="1"/>
  <c r="F35" i="1"/>
  <c r="F3" i="1"/>
  <c r="F14" i="1"/>
  <c r="F4" i="1"/>
  <c r="F15" i="1"/>
  <c r="F22" i="1"/>
  <c r="F36" i="1"/>
  <c r="F5" i="1"/>
  <c r="F23" i="1"/>
  <c r="F24" i="1"/>
  <c r="F16" i="1"/>
  <c r="F37" i="1"/>
  <c r="F17" i="1"/>
  <c r="F6" i="1"/>
  <c r="F25" i="1"/>
  <c r="F7" i="1"/>
  <c r="F26" i="1"/>
  <c r="F18" i="1"/>
  <c r="F19" i="1"/>
  <c r="F38" i="1"/>
  <c r="F27" i="1"/>
  <c r="F8" i="1"/>
  <c r="F28" i="1"/>
  <c r="F39" i="1"/>
  <c r="F29" i="1"/>
  <c r="F9" i="1"/>
  <c r="F20" i="1"/>
  <c r="F40" i="1"/>
  <c r="F10" i="1"/>
  <c r="F30" i="1"/>
  <c r="F41" i="1"/>
  <c r="F31" i="1"/>
  <c r="F11" i="1"/>
  <c r="F21" i="1"/>
  <c r="F12" i="1"/>
</calcChain>
</file>

<file path=xl/sharedStrings.xml><?xml version="1.0" encoding="utf-8"?>
<sst xmlns="http://schemas.openxmlformats.org/spreadsheetml/2006/main" count="279" uniqueCount="101">
  <si>
    <t>trial</t>
  </si>
  <si>
    <t>phrase</t>
  </si>
  <si>
    <t>type</t>
  </si>
  <si>
    <t>misk'i t'anta</t>
  </si>
  <si>
    <t>ejective-ejective</t>
  </si>
  <si>
    <t>hunt'a p'uñu</t>
  </si>
  <si>
    <t>hunt'a puñu</t>
  </si>
  <si>
    <t>lak'a ch'uwa</t>
  </si>
  <si>
    <t>hunt'a q'oncha</t>
  </si>
  <si>
    <t>huch'uy p'anqa</t>
  </si>
  <si>
    <t>llusp'a ch'uru</t>
  </si>
  <si>
    <t>hank'a t'anta</t>
  </si>
  <si>
    <t>llusp'a q'oncha</t>
  </si>
  <si>
    <t>huch'uy k'anka</t>
  </si>
  <si>
    <t>misk'i ch'uwa</t>
  </si>
  <si>
    <t>misk'i challwa</t>
  </si>
  <si>
    <t>ejective-other</t>
  </si>
  <si>
    <t>huch'uy manka</t>
  </si>
  <si>
    <t>hunt'a sonqo</t>
  </si>
  <si>
    <t>hank'a chuwi</t>
  </si>
  <si>
    <t>hunt'a manka</t>
  </si>
  <si>
    <t>huch'uy senqa</t>
  </si>
  <si>
    <t>llusp'a chuwa</t>
  </si>
  <si>
    <t>misk'i chuwi</t>
  </si>
  <si>
    <t>hank'a muhu</t>
  </si>
  <si>
    <t>lak'a challwa</t>
  </si>
  <si>
    <t>kinsa q'oncha</t>
  </si>
  <si>
    <t>other-ejective</t>
  </si>
  <si>
    <t>yana ch'uwa</t>
  </si>
  <si>
    <t>kulli ch'uru</t>
  </si>
  <si>
    <t>kinsa p'anqa</t>
  </si>
  <si>
    <t>yana t'anta</t>
  </si>
  <si>
    <t>millay ch'uwa</t>
  </si>
  <si>
    <t>millay q'oncha</t>
  </si>
  <si>
    <t>tullu k'anka</t>
  </si>
  <si>
    <t>llasa t'anta</t>
  </si>
  <si>
    <t>kulli p'uñu</t>
  </si>
  <si>
    <t>kinsa nina</t>
  </si>
  <si>
    <t>other-other</t>
  </si>
  <si>
    <t>soxta perqa</t>
  </si>
  <si>
    <t>soxta kunka</t>
  </si>
  <si>
    <t>kinsa chuwi</t>
  </si>
  <si>
    <t>yana punku</t>
  </si>
  <si>
    <t>chunka challwa</t>
  </si>
  <si>
    <t>yana qowi</t>
  </si>
  <si>
    <t>puka manka</t>
  </si>
  <si>
    <t>chunka muhu</t>
  </si>
  <si>
    <t>puka nina</t>
  </si>
  <si>
    <t>huch'uy panqa</t>
  </si>
  <si>
    <t>lak'a tuwa</t>
  </si>
  <si>
    <t>llusp'a turu</t>
  </si>
  <si>
    <t>llusp'a qoncha?</t>
  </si>
  <si>
    <t>word</t>
  </si>
  <si>
    <t>context</t>
  </si>
  <si>
    <t>closure</t>
  </si>
  <si>
    <t>max burst</t>
  </si>
  <si>
    <t>min burst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</si>
  <si>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</si>
  <si>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</si>
  <si>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</si>
  <si>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</si>
  <si>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</si>
  <si>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</si>
  <si>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</si>
  <si>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notes</t>
  </si>
  <si>
    <t>final V duration</t>
  </si>
  <si>
    <t>pause duration</t>
  </si>
  <si>
    <t>C-C duration</t>
  </si>
  <si>
    <t>mismatch</t>
  </si>
  <si>
    <t>llusp'a X'onja?</t>
  </si>
  <si>
    <t>kinsa X'oncha?</t>
  </si>
  <si>
    <t>hunt'a</t>
  </si>
  <si>
    <t>llusp'a</t>
  </si>
  <si>
    <t>huch'uy</t>
  </si>
  <si>
    <t>p'anqa</t>
  </si>
  <si>
    <t>misk'i</t>
  </si>
  <si>
    <t>t'anta</t>
  </si>
  <si>
    <t>hank'a</t>
  </si>
  <si>
    <t>p'uñu</t>
  </si>
  <si>
    <t>ch'uru</t>
  </si>
  <si>
    <t>lak'a</t>
  </si>
  <si>
    <t>ch'uwa</t>
  </si>
  <si>
    <t>q'oncha</t>
  </si>
  <si>
    <t>k'anka</t>
  </si>
  <si>
    <t>final-control</t>
  </si>
  <si>
    <t>final-ejective</t>
  </si>
  <si>
    <t>ejective-initial</t>
  </si>
  <si>
    <t>control-initial</t>
  </si>
  <si>
    <t>llusfa chuwa?</t>
  </si>
  <si>
    <t>misx'i chuwi?</t>
  </si>
  <si>
    <t>na</t>
  </si>
  <si>
    <t>30ms</t>
  </si>
  <si>
    <t>no pitch 20ms</t>
  </si>
  <si>
    <t>no pitch 15ms</t>
  </si>
  <si>
    <t>no pitch all</t>
  </si>
  <si>
    <t>no pitch 25ms</t>
  </si>
  <si>
    <t>no pitch 19ms; v=23ms</t>
  </si>
  <si>
    <t>no pitch 30ms; v=9ms</t>
  </si>
  <si>
    <t>no pitch 16ms</t>
  </si>
  <si>
    <t>no pitch 30ms</t>
  </si>
  <si>
    <t>no pitch first 20ms and last 11ms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</si>
</sst>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1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2" fontId="0" fillId="0" borderId="0" xfId="0" applyNumberFormat="1"/>
  </cellXfs>
  <cellStyles count="1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pane ySplit="1" topLeftCell="A9" activePane="bottomLeft" state="frozen"/>
      <selection pane="bottomLeft" activeCell="M41" sqref="M41"/>
    </sheetView>
  </sheetViews>
  <sheetFormatPr baseColWidth="10" defaultRowHeight="15" x14ac:dyDescent="0"/>
  <cols>
    <col min="3" max="3" width="13.6640625" bestFit="1" customWidth="1"/>
    <col min="4" max="4" width="12.6640625" bestFit="1" customWidth="1"/>
    <col min="6" max="7" width="0" hidden="1" customWidth="1"/>
    <col min="8" max="8" width="10.83203125" style="10"/>
    <col min="10" max="11" width="0" hidden="1" customWidth="1"/>
    <col min="12" max="13" width="10.83203125" style="10"/>
  </cols>
  <sheetData>
    <row r="1" spans="1:16">
      <c r="A1" s="5" t="s">
        <v>0</v>
      </c>
      <c r="B1" s="5" t="s">
        <v>52</v>
      </c>
      <c r="C1" s="5" t="s">
        <v>1</v>
      </c>
      <c r="D1" s="5" t="s">
        <v>53</v>
      </c>
      <c r="E1" s="5" t="s">
        <v>54</v>
      </c>
      <c r="F1" s="6" t="s">
        <v>55</v>
      </c>
      <c r="G1" s="6" t="s">
        <v>56</v>
      </c>
      <c r="H1" s="7" t="s">
        <v>57</v>
      </c>
      <c r="I1" s="5" t="s">
        <v>58</v>
      </c>
      <c r="J1" s="6" t="s">
        <v>59</v>
      </c>
      <c r="K1" s="6" t="s">
        <v>60</v>
      </c>
      <c r="L1" s="7" t="s">
        <v>61</v>
      </c>
      <c r="M1" s="7" t="s">
        <v>62</v>
      </c>
      <c r="N1" s="5" t="s">
        <v>63</v>
      </c>
      <c r="O1" s="5" t="s">
        <v>64</v>
      </c>
    </row>
    <row r="2" spans="1:16">
      <c r="A2">
        <v>1</v>
      </c>
      <c r="B2" s="4" t="s">
        <v>71</v>
      </c>
      <c r="C2" s="4" t="s">
        <v>18</v>
      </c>
      <c r="D2" t="s">
        <v>84</v>
      </c>
      <c r="E2">
        <v>59</v>
      </c>
      <c r="F2">
        <v>5.0569999999999997E-2</v>
      </c>
      <c r="G2">
        <v>7.0099999999999996E-2</v>
      </c>
      <c r="H2" s="10">
        <f>F2+G2</f>
        <v>0.12067</v>
      </c>
      <c r="I2">
        <v>52</v>
      </c>
      <c r="J2">
        <v>60.183304047193197</v>
      </c>
      <c r="K2">
        <v>55.8112489763055</v>
      </c>
      <c r="L2" s="10">
        <f>J2-K2</f>
        <v>4.3720550708876971</v>
      </c>
      <c r="M2" s="10" t="s">
        <v>90</v>
      </c>
      <c r="O2" t="s">
        <v>94</v>
      </c>
    </row>
    <row r="3" spans="1:16">
      <c r="A3">
        <v>4</v>
      </c>
      <c r="B3" s="4" t="s">
        <v>72</v>
      </c>
      <c r="C3" s="4" t="s">
        <v>22</v>
      </c>
      <c r="D3" t="s">
        <v>84</v>
      </c>
      <c r="E3" t="s">
        <v>90</v>
      </c>
      <c r="F3">
        <v>4.462E-2</v>
      </c>
      <c r="G3">
        <v>6.8419999999999995E-2</v>
      </c>
      <c r="H3" s="10">
        <f t="shared" ref="H3:H41" si="0">F3+G3</f>
        <v>0.11304</v>
      </c>
      <c r="I3">
        <v>105</v>
      </c>
      <c r="J3">
        <v>45.7166249371543</v>
      </c>
      <c r="K3">
        <v>39.7466156967931</v>
      </c>
      <c r="L3" s="10">
        <f t="shared" ref="L3:L41" si="1">J3-K3</f>
        <v>5.9700092403612004</v>
      </c>
      <c r="M3" s="10">
        <v>134.00824836233301</v>
      </c>
      <c r="P3" t="s">
        <v>88</v>
      </c>
    </row>
    <row r="4" spans="1:16">
      <c r="A4" s="1">
        <v>6</v>
      </c>
      <c r="B4" s="2" t="s">
        <v>73</v>
      </c>
      <c r="C4" s="2" t="s">
        <v>9</v>
      </c>
      <c r="D4" t="s">
        <v>85</v>
      </c>
      <c r="E4">
        <v>57</v>
      </c>
      <c r="F4">
        <v>0.1237</v>
      </c>
      <c r="G4">
        <v>0.10979999999999999</v>
      </c>
      <c r="H4" s="10">
        <f t="shared" si="0"/>
        <v>0.23349999999999999</v>
      </c>
      <c r="I4">
        <v>90</v>
      </c>
      <c r="J4">
        <v>63.352434999346002</v>
      </c>
      <c r="K4">
        <v>51.829635659179303</v>
      </c>
      <c r="L4" s="10">
        <f t="shared" si="1"/>
        <v>11.522799340166699</v>
      </c>
      <c r="M4" s="10">
        <v>167.66170063309099</v>
      </c>
      <c r="P4" s="1" t="s">
        <v>48</v>
      </c>
    </row>
    <row r="5" spans="1:16">
      <c r="A5" s="1">
        <v>6</v>
      </c>
      <c r="B5" s="1" t="s">
        <v>74</v>
      </c>
      <c r="C5" s="2" t="s">
        <v>9</v>
      </c>
      <c r="D5" t="s">
        <v>86</v>
      </c>
      <c r="E5">
        <v>71</v>
      </c>
      <c r="F5">
        <v>4.8030000000000003E-2</v>
      </c>
      <c r="G5">
        <v>4.7669999999999997E-2</v>
      </c>
      <c r="H5" s="10">
        <f t="shared" si="0"/>
        <v>9.5700000000000007E-2</v>
      </c>
      <c r="I5">
        <v>17</v>
      </c>
      <c r="L5" s="10" t="s">
        <v>90</v>
      </c>
      <c r="M5" s="10">
        <v>150.100116071766</v>
      </c>
      <c r="O5" t="s">
        <v>92</v>
      </c>
      <c r="P5" s="1" t="s">
        <v>48</v>
      </c>
    </row>
    <row r="6" spans="1:16">
      <c r="A6">
        <v>8</v>
      </c>
      <c r="B6" s="4" t="s">
        <v>75</v>
      </c>
      <c r="C6" s="4" t="s">
        <v>3</v>
      </c>
      <c r="D6" t="s">
        <v>85</v>
      </c>
      <c r="E6">
        <v>39</v>
      </c>
      <c r="F6">
        <v>4.2079999999999999E-2</v>
      </c>
      <c r="G6">
        <v>4.3029999999999999E-2</v>
      </c>
      <c r="H6" s="10">
        <f t="shared" si="0"/>
        <v>8.5109999999999991E-2</v>
      </c>
      <c r="I6">
        <v>57</v>
      </c>
      <c r="J6">
        <v>53.569254334417899</v>
      </c>
      <c r="K6">
        <v>48.179323782592597</v>
      </c>
      <c r="L6" s="10">
        <f t="shared" si="1"/>
        <v>5.3899305518253016</v>
      </c>
      <c r="M6" s="10">
        <v>127.099365758359</v>
      </c>
    </row>
    <row r="7" spans="1:16">
      <c r="A7">
        <v>8</v>
      </c>
      <c r="B7" t="s">
        <v>76</v>
      </c>
      <c r="C7" s="4" t="s">
        <v>3</v>
      </c>
      <c r="D7" t="s">
        <v>86</v>
      </c>
      <c r="E7">
        <v>49</v>
      </c>
      <c r="F7">
        <v>6.6830000000000001E-2</v>
      </c>
      <c r="G7">
        <v>4.8829999999999998E-2</v>
      </c>
      <c r="H7" s="10">
        <f t="shared" si="0"/>
        <v>0.11566</v>
      </c>
      <c r="I7">
        <v>30</v>
      </c>
      <c r="L7" s="10" t="s">
        <v>90</v>
      </c>
      <c r="N7" t="s">
        <v>91</v>
      </c>
    </row>
    <row r="8" spans="1:16">
      <c r="A8">
        <v>9</v>
      </c>
      <c r="B8" s="4" t="s">
        <v>77</v>
      </c>
      <c r="C8" s="4" t="s">
        <v>19</v>
      </c>
      <c r="D8" t="s">
        <v>84</v>
      </c>
      <c r="E8">
        <v>50</v>
      </c>
      <c r="F8">
        <v>4.8189999999999997E-2</v>
      </c>
      <c r="G8">
        <v>6.5250000000000002E-2</v>
      </c>
      <c r="H8" s="10">
        <f t="shared" si="0"/>
        <v>0.11344</v>
      </c>
      <c r="I8">
        <v>66</v>
      </c>
      <c r="J8">
        <v>57.838934626234902</v>
      </c>
      <c r="K8">
        <v>49.274950324947</v>
      </c>
      <c r="L8" s="10">
        <f t="shared" si="1"/>
        <v>8.5639843012879027</v>
      </c>
      <c r="M8" s="10">
        <v>113.87279179643799</v>
      </c>
      <c r="O8" t="s">
        <v>95</v>
      </c>
    </row>
    <row r="9" spans="1:16">
      <c r="A9" s="1">
        <v>10</v>
      </c>
      <c r="B9" s="2" t="s">
        <v>71</v>
      </c>
      <c r="C9" s="2" t="s">
        <v>5</v>
      </c>
      <c r="D9" t="s">
        <v>85</v>
      </c>
      <c r="E9">
        <v>58</v>
      </c>
      <c r="F9">
        <v>4.709E-2</v>
      </c>
      <c r="G9">
        <v>5.6120000000000003E-2</v>
      </c>
      <c r="H9" s="10">
        <f t="shared" si="0"/>
        <v>0.10321</v>
      </c>
      <c r="I9">
        <v>79</v>
      </c>
      <c r="J9">
        <v>59.682298689477598</v>
      </c>
      <c r="K9">
        <v>50.719055305404098</v>
      </c>
      <c r="L9" s="10">
        <f t="shared" si="1"/>
        <v>8.9632433840735004</v>
      </c>
      <c r="M9" s="10" t="s">
        <v>90</v>
      </c>
      <c r="O9" t="s">
        <v>94</v>
      </c>
      <c r="P9" s="1" t="s">
        <v>6</v>
      </c>
    </row>
    <row r="10" spans="1:16">
      <c r="A10" s="1">
        <v>10</v>
      </c>
      <c r="B10" s="1" t="s">
        <v>78</v>
      </c>
      <c r="C10" s="2" t="s">
        <v>5</v>
      </c>
      <c r="D10" t="s">
        <v>86</v>
      </c>
      <c r="E10">
        <v>37</v>
      </c>
      <c r="F10">
        <v>2.2950000000000002E-2</v>
      </c>
      <c r="G10">
        <v>2.2800000000000001E-2</v>
      </c>
      <c r="H10" s="10">
        <f t="shared" si="0"/>
        <v>4.5749999999999999E-2</v>
      </c>
      <c r="I10">
        <v>43</v>
      </c>
      <c r="J10">
        <v>51.600291388159597</v>
      </c>
      <c r="K10">
        <v>49.107323868193298</v>
      </c>
      <c r="L10" s="10">
        <f t="shared" si="1"/>
        <v>2.4929675199662995</v>
      </c>
      <c r="M10" s="10">
        <v>164.191681369565</v>
      </c>
      <c r="P10" s="1" t="s">
        <v>6</v>
      </c>
    </row>
    <row r="11" spans="1:16">
      <c r="A11">
        <v>11</v>
      </c>
      <c r="B11" s="4" t="s">
        <v>73</v>
      </c>
      <c r="C11" s="4" t="s">
        <v>17</v>
      </c>
      <c r="D11" t="s">
        <v>84</v>
      </c>
      <c r="E11">
        <v>36</v>
      </c>
      <c r="F11">
        <v>6.9550000000000001E-2</v>
      </c>
      <c r="G11">
        <v>9.5180000000000001E-2</v>
      </c>
      <c r="H11" s="10">
        <f t="shared" si="0"/>
        <v>0.16472999999999999</v>
      </c>
      <c r="I11">
        <v>88</v>
      </c>
      <c r="J11">
        <v>61.0284795529005</v>
      </c>
      <c r="K11">
        <v>51.241682848129599</v>
      </c>
      <c r="L11" s="10">
        <f t="shared" si="1"/>
        <v>9.7867967047709001</v>
      </c>
      <c r="M11" s="10">
        <v>140.65602158294899</v>
      </c>
    </row>
    <row r="12" spans="1:16">
      <c r="A12">
        <v>12</v>
      </c>
      <c r="B12" s="4" t="s">
        <v>79</v>
      </c>
      <c r="C12" s="4" t="s">
        <v>29</v>
      </c>
      <c r="D12" t="s">
        <v>87</v>
      </c>
      <c r="E12">
        <v>37</v>
      </c>
      <c r="F12">
        <v>5.1180000000000003E-2</v>
      </c>
      <c r="G12">
        <v>6.4119999999999996E-2</v>
      </c>
      <c r="H12" s="10">
        <f t="shared" si="0"/>
        <v>0.1153</v>
      </c>
      <c r="I12">
        <v>70</v>
      </c>
      <c r="J12">
        <v>60.570206396270102</v>
      </c>
      <c r="K12">
        <v>56.0823475613185</v>
      </c>
      <c r="L12" s="10">
        <f t="shared" si="1"/>
        <v>4.4878588349516022</v>
      </c>
      <c r="M12" s="10">
        <v>158.63268137177701</v>
      </c>
    </row>
    <row r="13" spans="1:16">
      <c r="A13" s="1">
        <v>14</v>
      </c>
      <c r="B13" s="2" t="s">
        <v>80</v>
      </c>
      <c r="C13" s="2" t="s">
        <v>7</v>
      </c>
      <c r="D13" t="s">
        <v>85</v>
      </c>
      <c r="E13">
        <v>91</v>
      </c>
      <c r="F13">
        <v>0.14749999999999999</v>
      </c>
      <c r="G13">
        <v>9.5460000000000003E-2</v>
      </c>
      <c r="H13" s="10">
        <f t="shared" si="0"/>
        <v>0.24296000000000001</v>
      </c>
      <c r="I13">
        <v>41</v>
      </c>
      <c r="J13">
        <v>62.420020805343498</v>
      </c>
      <c r="K13">
        <v>58.103112879527103</v>
      </c>
      <c r="L13" s="10">
        <f t="shared" si="1"/>
        <v>4.3169079258163947</v>
      </c>
      <c r="M13" s="10">
        <v>138.73940731609801</v>
      </c>
      <c r="O13" t="s">
        <v>93</v>
      </c>
      <c r="P13" s="1" t="s">
        <v>49</v>
      </c>
    </row>
    <row r="14" spans="1:16">
      <c r="A14" s="1">
        <v>14</v>
      </c>
      <c r="B14" s="1" t="s">
        <v>81</v>
      </c>
      <c r="C14" s="2" t="s">
        <v>7</v>
      </c>
      <c r="D14" t="s">
        <v>86</v>
      </c>
      <c r="E14">
        <v>58</v>
      </c>
      <c r="F14">
        <v>6.1550000000000001E-2</v>
      </c>
      <c r="G14">
        <v>7.2330000000000005E-2</v>
      </c>
      <c r="H14" s="10">
        <f t="shared" si="0"/>
        <v>0.13388</v>
      </c>
      <c r="I14">
        <v>34</v>
      </c>
      <c r="L14" s="10" t="s">
        <v>90</v>
      </c>
      <c r="M14" s="10">
        <v>157.36413453767</v>
      </c>
      <c r="P14" s="1" t="s">
        <v>49</v>
      </c>
    </row>
    <row r="15" spans="1:16">
      <c r="A15">
        <v>15</v>
      </c>
      <c r="B15" s="4" t="s">
        <v>74</v>
      </c>
      <c r="C15" s="4" t="s">
        <v>30</v>
      </c>
      <c r="D15" t="s">
        <v>87</v>
      </c>
      <c r="E15">
        <v>79</v>
      </c>
      <c r="F15">
        <v>5.4719999999999998E-2</v>
      </c>
      <c r="G15">
        <v>6.6960000000000006E-2</v>
      </c>
      <c r="H15" s="10">
        <f t="shared" si="0"/>
        <v>0.12168000000000001</v>
      </c>
      <c r="I15">
        <v>58</v>
      </c>
      <c r="J15">
        <v>59.176865503608198</v>
      </c>
      <c r="K15">
        <v>51.538322952293498</v>
      </c>
      <c r="L15" s="10">
        <f t="shared" si="1"/>
        <v>7.6385425513146998</v>
      </c>
      <c r="M15" s="10">
        <v>146.79058973129</v>
      </c>
    </row>
    <row r="16" spans="1:16">
      <c r="A16">
        <v>16</v>
      </c>
      <c r="B16" s="4" t="s">
        <v>81</v>
      </c>
      <c r="C16" s="4" t="s">
        <v>28</v>
      </c>
      <c r="D16" t="s">
        <v>87</v>
      </c>
      <c r="E16">
        <v>71</v>
      </c>
      <c r="F16">
        <v>0.1202</v>
      </c>
      <c r="G16">
        <v>0.13</v>
      </c>
      <c r="H16" s="10">
        <f t="shared" si="0"/>
        <v>0.25019999999999998</v>
      </c>
      <c r="I16">
        <v>58</v>
      </c>
      <c r="J16">
        <v>63.126518625505</v>
      </c>
      <c r="K16">
        <v>58.681849391875097</v>
      </c>
      <c r="L16" s="10">
        <f t="shared" si="1"/>
        <v>4.4446692336299023</v>
      </c>
      <c r="M16" s="10">
        <v>138.249901707243</v>
      </c>
    </row>
    <row r="17" spans="1:17">
      <c r="A17">
        <v>17</v>
      </c>
      <c r="B17" s="4" t="s">
        <v>75</v>
      </c>
      <c r="C17" s="4" t="s">
        <v>15</v>
      </c>
      <c r="D17" t="s">
        <v>84</v>
      </c>
      <c r="E17">
        <v>50</v>
      </c>
      <c r="F17">
        <v>5.3159999999999999E-2</v>
      </c>
      <c r="G17">
        <v>6.6830000000000001E-2</v>
      </c>
      <c r="H17" s="10">
        <f t="shared" si="0"/>
        <v>0.11999</v>
      </c>
      <c r="I17">
        <v>75</v>
      </c>
      <c r="J17">
        <v>55.780503354981597</v>
      </c>
      <c r="K17">
        <v>47.233617536641098</v>
      </c>
      <c r="L17" s="10">
        <f t="shared" si="1"/>
        <v>8.546885818340499</v>
      </c>
      <c r="M17" s="10">
        <v>131.901154166868</v>
      </c>
      <c r="O17" t="s">
        <v>93</v>
      </c>
    </row>
    <row r="18" spans="1:17">
      <c r="A18">
        <v>19</v>
      </c>
      <c r="B18" s="4" t="s">
        <v>71</v>
      </c>
      <c r="C18" s="4" t="s">
        <v>20</v>
      </c>
      <c r="D18" t="s">
        <v>84</v>
      </c>
      <c r="E18">
        <v>55</v>
      </c>
      <c r="F18">
        <v>9.7439999999999999E-2</v>
      </c>
      <c r="G18">
        <v>8.7709999999999996E-2</v>
      </c>
      <c r="H18" s="10">
        <f t="shared" si="0"/>
        <v>0.18514999999999998</v>
      </c>
      <c r="I18">
        <v>34</v>
      </c>
      <c r="L18" s="10" t="s">
        <v>90</v>
      </c>
      <c r="M18" s="10">
        <v>131.63116628515399</v>
      </c>
      <c r="O18" t="s">
        <v>92</v>
      </c>
    </row>
    <row r="19" spans="1:17">
      <c r="A19" s="3">
        <v>20</v>
      </c>
      <c r="B19" s="4" t="s">
        <v>77</v>
      </c>
      <c r="C19" s="4" t="s">
        <v>11</v>
      </c>
      <c r="D19" t="s">
        <v>85</v>
      </c>
      <c r="E19">
        <v>63</v>
      </c>
      <c r="F19">
        <v>5.6489999999999999E-2</v>
      </c>
      <c r="G19">
        <v>6.5549999999999997E-2</v>
      </c>
      <c r="H19" s="10">
        <f t="shared" si="0"/>
        <v>0.12204</v>
      </c>
      <c r="I19">
        <v>67</v>
      </c>
      <c r="J19">
        <v>60.092098579020103</v>
      </c>
      <c r="K19">
        <v>50.298371982354901</v>
      </c>
      <c r="L19" s="10">
        <f t="shared" si="1"/>
        <v>9.7937265966652021</v>
      </c>
      <c r="M19" s="10">
        <v>131.67796124725999</v>
      </c>
      <c r="O19" t="s">
        <v>93</v>
      </c>
    </row>
    <row r="20" spans="1:17">
      <c r="A20" s="3">
        <v>20</v>
      </c>
      <c r="B20" t="s">
        <v>76</v>
      </c>
      <c r="C20" s="4" t="s">
        <v>11</v>
      </c>
      <c r="D20" t="s">
        <v>86</v>
      </c>
      <c r="E20">
        <v>36</v>
      </c>
      <c r="F20">
        <v>6.3810000000000006E-2</v>
      </c>
      <c r="G20">
        <v>6.479E-2</v>
      </c>
      <c r="H20" s="10">
        <f t="shared" si="0"/>
        <v>0.12859999999999999</v>
      </c>
      <c r="I20">
        <v>70</v>
      </c>
      <c r="J20">
        <v>54.538399100823099</v>
      </c>
      <c r="K20">
        <v>49.046964468173996</v>
      </c>
      <c r="L20" s="10">
        <f t="shared" si="1"/>
        <v>5.4914346326491028</v>
      </c>
      <c r="M20" s="10">
        <v>145.27824052598899</v>
      </c>
      <c r="O20" t="s">
        <v>93</v>
      </c>
    </row>
    <row r="21" spans="1:17">
      <c r="A21">
        <v>21</v>
      </c>
      <c r="B21" s="4" t="s">
        <v>76</v>
      </c>
      <c r="C21" s="4" t="s">
        <v>31</v>
      </c>
      <c r="D21" t="s">
        <v>87</v>
      </c>
      <c r="E21">
        <v>66</v>
      </c>
      <c r="F21">
        <v>3.9609999999999999E-2</v>
      </c>
      <c r="G21">
        <v>5.8529999999999999E-2</v>
      </c>
      <c r="H21" s="10">
        <f t="shared" si="0"/>
        <v>9.8140000000000005E-2</v>
      </c>
      <c r="I21">
        <v>27</v>
      </c>
      <c r="L21" s="10" t="s">
        <v>90</v>
      </c>
      <c r="M21" s="10">
        <v>216.96366874834899</v>
      </c>
    </row>
    <row r="22" spans="1:17">
      <c r="A22" s="1">
        <v>22</v>
      </c>
      <c r="B22" s="2" t="s">
        <v>72</v>
      </c>
      <c r="C22" s="2" t="s">
        <v>10</v>
      </c>
      <c r="D22" t="s">
        <v>85</v>
      </c>
      <c r="E22">
        <v>43</v>
      </c>
      <c r="F22">
        <v>4.675E-2</v>
      </c>
      <c r="G22">
        <v>4.8520000000000001E-2</v>
      </c>
      <c r="H22" s="10">
        <f t="shared" si="0"/>
        <v>9.5269999999999994E-2</v>
      </c>
      <c r="I22">
        <v>78</v>
      </c>
      <c r="J22">
        <v>56.580624390970499</v>
      </c>
      <c r="K22">
        <v>42.794896470417797</v>
      </c>
      <c r="L22" s="10">
        <f t="shared" si="1"/>
        <v>13.785727920552702</v>
      </c>
      <c r="M22" s="10">
        <v>151.513204993052</v>
      </c>
      <c r="P22" s="1" t="s">
        <v>50</v>
      </c>
    </row>
    <row r="23" spans="1:17">
      <c r="A23" s="1">
        <v>22</v>
      </c>
      <c r="B23" s="1" t="s">
        <v>79</v>
      </c>
      <c r="C23" s="2" t="s">
        <v>10</v>
      </c>
      <c r="D23" t="s">
        <v>86</v>
      </c>
      <c r="E23">
        <v>76</v>
      </c>
      <c r="F23">
        <v>0.1265</v>
      </c>
      <c r="G23">
        <v>0.1085</v>
      </c>
      <c r="H23" s="10">
        <f t="shared" si="0"/>
        <v>0.23499999999999999</v>
      </c>
      <c r="I23">
        <v>13</v>
      </c>
      <c r="L23" s="10" t="s">
        <v>90</v>
      </c>
      <c r="M23" s="10">
        <v>165.641537320547</v>
      </c>
      <c r="P23" s="1" t="s">
        <v>50</v>
      </c>
    </row>
    <row r="24" spans="1:17">
      <c r="A24">
        <v>23</v>
      </c>
      <c r="B24" s="4" t="s">
        <v>81</v>
      </c>
      <c r="C24" s="4" t="s">
        <v>32</v>
      </c>
      <c r="D24" t="s">
        <v>87</v>
      </c>
      <c r="E24">
        <v>64</v>
      </c>
      <c r="F24">
        <v>0.1004</v>
      </c>
      <c r="G24">
        <v>9.4909999999999994E-2</v>
      </c>
      <c r="H24" s="10">
        <f t="shared" si="0"/>
        <v>0.19530999999999998</v>
      </c>
      <c r="I24">
        <v>54</v>
      </c>
      <c r="J24">
        <v>61.985004297920099</v>
      </c>
      <c r="K24">
        <v>58.291616531975798</v>
      </c>
      <c r="L24" s="10">
        <f t="shared" si="1"/>
        <v>3.6933877659443013</v>
      </c>
      <c r="M24" s="10">
        <v>148.15248200174301</v>
      </c>
    </row>
    <row r="25" spans="1:17">
      <c r="A25">
        <v>24</v>
      </c>
      <c r="B25" s="4" t="s">
        <v>75</v>
      </c>
      <c r="C25" s="4" t="s">
        <v>23</v>
      </c>
      <c r="D25" t="s">
        <v>84</v>
      </c>
      <c r="E25" t="s">
        <v>90</v>
      </c>
      <c r="F25">
        <v>6.7809999999999995E-2</v>
      </c>
      <c r="G25">
        <v>5.679E-2</v>
      </c>
      <c r="H25" s="10">
        <f t="shared" si="0"/>
        <v>0.12459999999999999</v>
      </c>
      <c r="I25">
        <v>94</v>
      </c>
      <c r="J25">
        <v>56.598849162000398</v>
      </c>
      <c r="K25">
        <v>53.333776556513598</v>
      </c>
      <c r="L25" s="10">
        <f t="shared" si="1"/>
        <v>3.2650726054868002</v>
      </c>
      <c r="M25" s="10">
        <v>146.54828588951301</v>
      </c>
      <c r="P25" t="s">
        <v>89</v>
      </c>
    </row>
    <row r="26" spans="1:17">
      <c r="A26">
        <v>25</v>
      </c>
      <c r="B26" s="4" t="s">
        <v>77</v>
      </c>
      <c r="C26" s="4" t="s">
        <v>24</v>
      </c>
      <c r="D26" t="s">
        <v>84</v>
      </c>
      <c r="E26">
        <v>53</v>
      </c>
      <c r="F26">
        <v>0.11940000000000001</v>
      </c>
      <c r="G26">
        <v>0.1487</v>
      </c>
      <c r="H26" s="10">
        <f t="shared" si="0"/>
        <v>0.2681</v>
      </c>
      <c r="I26">
        <v>80</v>
      </c>
      <c r="J26">
        <v>65.164707561669701</v>
      </c>
      <c r="K26">
        <v>49.625810526655002</v>
      </c>
      <c r="L26" s="10">
        <f t="shared" si="1"/>
        <v>15.538897035014699</v>
      </c>
      <c r="M26" s="10">
        <v>144.746514877035</v>
      </c>
      <c r="O26" t="s">
        <v>96</v>
      </c>
    </row>
    <row r="27" spans="1:17">
      <c r="A27">
        <v>27</v>
      </c>
      <c r="B27" s="4" t="s">
        <v>82</v>
      </c>
      <c r="C27" s="4" t="s">
        <v>33</v>
      </c>
      <c r="D27" t="s">
        <v>87</v>
      </c>
      <c r="E27">
        <v>54</v>
      </c>
      <c r="F27">
        <v>0.2397</v>
      </c>
      <c r="G27">
        <v>0.16539999999999999</v>
      </c>
      <c r="H27" s="10">
        <f t="shared" si="0"/>
        <v>0.40510000000000002</v>
      </c>
      <c r="I27">
        <v>70</v>
      </c>
      <c r="J27">
        <v>69.159842855818994</v>
      </c>
      <c r="K27">
        <v>54.642516157435999</v>
      </c>
      <c r="L27" s="10">
        <f t="shared" si="1"/>
        <v>14.517326698382995</v>
      </c>
      <c r="M27" s="10">
        <v>136.60808348098101</v>
      </c>
      <c r="O27" t="s">
        <v>93</v>
      </c>
    </row>
    <row r="28" spans="1:17">
      <c r="A28" s="1">
        <v>28</v>
      </c>
      <c r="B28" s="2" t="s">
        <v>72</v>
      </c>
      <c r="C28" s="2" t="s">
        <v>12</v>
      </c>
      <c r="D28" t="s">
        <v>85</v>
      </c>
      <c r="E28">
        <v>50</v>
      </c>
      <c r="F28">
        <v>3.3360000000000001E-2</v>
      </c>
      <c r="G28">
        <v>2.3439999999999999E-2</v>
      </c>
      <c r="H28" s="10">
        <f t="shared" si="0"/>
        <v>5.6800000000000003E-2</v>
      </c>
      <c r="I28">
        <v>80</v>
      </c>
      <c r="J28">
        <v>49.431481330914302</v>
      </c>
      <c r="K28">
        <v>39.770113992257997</v>
      </c>
      <c r="L28" s="10">
        <f t="shared" si="1"/>
        <v>9.661367338656305</v>
      </c>
      <c r="M28" s="10">
        <v>119.690918516175</v>
      </c>
      <c r="O28" t="s">
        <v>97</v>
      </c>
      <c r="P28" s="1" t="s">
        <v>51</v>
      </c>
      <c r="Q28" s="3" t="s">
        <v>69</v>
      </c>
    </row>
    <row r="29" spans="1:17">
      <c r="A29" s="1">
        <v>28</v>
      </c>
      <c r="B29" s="1" t="s">
        <v>82</v>
      </c>
      <c r="C29" s="2" t="s">
        <v>12</v>
      </c>
      <c r="D29" t="s">
        <v>86</v>
      </c>
      <c r="E29" t="s">
        <v>90</v>
      </c>
      <c r="F29">
        <v>3.943E-2</v>
      </c>
      <c r="G29">
        <v>3.3230000000000003E-2</v>
      </c>
      <c r="H29" s="10">
        <f t="shared" si="0"/>
        <v>7.2660000000000002E-2</v>
      </c>
      <c r="I29">
        <v>116</v>
      </c>
      <c r="J29">
        <v>55.932822923684903</v>
      </c>
      <c r="K29">
        <v>43.2097301341432</v>
      </c>
      <c r="L29" s="10">
        <f t="shared" si="1"/>
        <v>12.723092789541703</v>
      </c>
      <c r="M29" s="10">
        <v>151.894379996156</v>
      </c>
      <c r="O29" t="s">
        <v>98</v>
      </c>
      <c r="P29" s="1" t="s">
        <v>51</v>
      </c>
      <c r="Q29" s="3" t="s">
        <v>69</v>
      </c>
    </row>
    <row r="30" spans="1:17">
      <c r="A30">
        <v>29</v>
      </c>
      <c r="B30" s="4" t="s">
        <v>83</v>
      </c>
      <c r="C30" s="4" t="s">
        <v>34</v>
      </c>
      <c r="D30" t="s">
        <v>87</v>
      </c>
      <c r="E30">
        <v>46</v>
      </c>
      <c r="F30">
        <v>7.6200000000000004E-2</v>
      </c>
      <c r="G30">
        <v>9.0209999999999999E-2</v>
      </c>
      <c r="H30" s="10">
        <f t="shared" si="0"/>
        <v>0.16641</v>
      </c>
      <c r="I30">
        <v>44</v>
      </c>
      <c r="J30">
        <v>61.961665163263099</v>
      </c>
      <c r="K30">
        <v>60.471108352197902</v>
      </c>
      <c r="L30" s="10">
        <f t="shared" si="1"/>
        <v>1.490556811065197</v>
      </c>
      <c r="M30" s="10" t="s">
        <v>90</v>
      </c>
      <c r="O30" t="s">
        <v>99</v>
      </c>
    </row>
    <row r="31" spans="1:17">
      <c r="A31">
        <v>31</v>
      </c>
      <c r="B31" s="4" t="s">
        <v>76</v>
      </c>
      <c r="C31" s="4" t="s">
        <v>35</v>
      </c>
      <c r="D31" t="s">
        <v>87</v>
      </c>
      <c r="E31">
        <v>78</v>
      </c>
      <c r="F31">
        <v>5.9200000000000003E-2</v>
      </c>
      <c r="G31">
        <v>3.6799999999999999E-2</v>
      </c>
      <c r="H31" s="10">
        <f t="shared" si="0"/>
        <v>9.6000000000000002E-2</v>
      </c>
      <c r="I31">
        <v>14</v>
      </c>
      <c r="L31" s="10" t="s">
        <v>90</v>
      </c>
      <c r="M31" s="10">
        <v>109.650164667205</v>
      </c>
      <c r="O31" t="s">
        <v>92</v>
      </c>
    </row>
    <row r="32" spans="1:17">
      <c r="A32" s="3">
        <v>32</v>
      </c>
      <c r="B32" s="4" t="s">
        <v>73</v>
      </c>
      <c r="C32" s="4" t="s">
        <v>13</v>
      </c>
      <c r="D32" t="s">
        <v>85</v>
      </c>
      <c r="E32">
        <v>35</v>
      </c>
      <c r="F32">
        <v>8.4110000000000004E-2</v>
      </c>
      <c r="G32">
        <v>7.0470000000000005E-2</v>
      </c>
      <c r="H32" s="10">
        <f t="shared" si="0"/>
        <v>0.15458</v>
      </c>
      <c r="I32">
        <v>71</v>
      </c>
      <c r="J32">
        <v>59.276240160952</v>
      </c>
      <c r="K32">
        <v>52.311508764758699</v>
      </c>
      <c r="L32" s="10">
        <f t="shared" si="1"/>
        <v>6.9647313961933008</v>
      </c>
      <c r="M32" s="10">
        <v>137.803742660457</v>
      </c>
    </row>
    <row r="33" spans="1:16">
      <c r="A33" s="3">
        <v>32</v>
      </c>
      <c r="B33" t="s">
        <v>83</v>
      </c>
      <c r="C33" s="4" t="s">
        <v>13</v>
      </c>
      <c r="D33" t="s">
        <v>86</v>
      </c>
      <c r="E33">
        <v>22</v>
      </c>
      <c r="F33">
        <v>3.5430000000000003E-2</v>
      </c>
      <c r="G33">
        <v>4.9840000000000002E-2</v>
      </c>
      <c r="H33" s="10">
        <f t="shared" si="0"/>
        <v>8.5270000000000012E-2</v>
      </c>
      <c r="I33">
        <v>59</v>
      </c>
      <c r="J33">
        <v>55.458763964301099</v>
      </c>
      <c r="K33">
        <v>53.7759982150111</v>
      </c>
      <c r="L33" s="10">
        <f t="shared" si="1"/>
        <v>1.6827657492899988</v>
      </c>
      <c r="M33" s="10">
        <v>137.36056439542099</v>
      </c>
    </row>
    <row r="34" spans="1:16">
      <c r="A34">
        <v>33</v>
      </c>
      <c r="B34" s="4" t="s">
        <v>80</v>
      </c>
      <c r="C34" s="4" t="s">
        <v>25</v>
      </c>
      <c r="D34" t="s">
        <v>84</v>
      </c>
      <c r="E34">
        <v>73</v>
      </c>
      <c r="F34">
        <v>7.4620000000000006E-2</v>
      </c>
      <c r="G34">
        <v>6.1550000000000001E-2</v>
      </c>
      <c r="H34" s="10">
        <f t="shared" si="0"/>
        <v>0.13617000000000001</v>
      </c>
      <c r="I34">
        <v>74</v>
      </c>
      <c r="J34">
        <v>59.412670240526403</v>
      </c>
      <c r="K34">
        <v>43.6845221816859</v>
      </c>
      <c r="L34" s="10">
        <f t="shared" si="1"/>
        <v>15.728148058840503</v>
      </c>
      <c r="M34" s="10">
        <v>126.69300867222501</v>
      </c>
    </row>
    <row r="35" spans="1:16">
      <c r="A35" s="3">
        <v>35</v>
      </c>
      <c r="B35" s="4" t="s">
        <v>75</v>
      </c>
      <c r="C35" s="4" t="s">
        <v>14</v>
      </c>
      <c r="D35" t="s">
        <v>85</v>
      </c>
      <c r="E35">
        <v>37</v>
      </c>
      <c r="F35">
        <v>4.1779999999999998E-2</v>
      </c>
      <c r="G35">
        <v>4.3029999999999999E-2</v>
      </c>
      <c r="H35" s="10">
        <f t="shared" si="0"/>
        <v>8.4809999999999997E-2</v>
      </c>
      <c r="I35">
        <v>57</v>
      </c>
      <c r="J35">
        <v>53.009058742581601</v>
      </c>
      <c r="K35">
        <v>50.983892000808197</v>
      </c>
      <c r="L35" s="10">
        <f t="shared" si="1"/>
        <v>2.0251667417734041</v>
      </c>
      <c r="M35" s="10">
        <v>129.77594976405399</v>
      </c>
    </row>
    <row r="36" spans="1:16">
      <c r="A36" s="3">
        <v>35</v>
      </c>
      <c r="B36" t="s">
        <v>81</v>
      </c>
      <c r="C36" s="4" t="s">
        <v>14</v>
      </c>
      <c r="D36" t="s">
        <v>86</v>
      </c>
      <c r="E36">
        <v>52</v>
      </c>
      <c r="F36">
        <v>5.5730000000000002E-2</v>
      </c>
      <c r="G36">
        <v>4.929E-2</v>
      </c>
      <c r="H36" s="10">
        <f t="shared" si="0"/>
        <v>0.10502</v>
      </c>
      <c r="I36">
        <v>52</v>
      </c>
      <c r="L36" s="10" t="s">
        <v>90</v>
      </c>
      <c r="M36" s="10">
        <v>114.53950339236199</v>
      </c>
    </row>
    <row r="37" spans="1:16">
      <c r="A37">
        <v>36</v>
      </c>
      <c r="B37" s="4" t="s">
        <v>78</v>
      </c>
      <c r="C37" s="4" t="s">
        <v>36</v>
      </c>
      <c r="D37" t="s">
        <v>87</v>
      </c>
      <c r="E37">
        <v>72</v>
      </c>
      <c r="F37">
        <v>2.3900000000000001E-2</v>
      </c>
      <c r="G37">
        <v>2.811E-2</v>
      </c>
      <c r="H37" s="10">
        <f t="shared" si="0"/>
        <v>5.2010000000000001E-2</v>
      </c>
      <c r="I37">
        <v>73</v>
      </c>
      <c r="J37">
        <v>52.2839007361017</v>
      </c>
      <c r="K37">
        <v>45.196449117195897</v>
      </c>
      <c r="L37" s="10">
        <f t="shared" si="1"/>
        <v>7.0874516189058028</v>
      </c>
      <c r="M37" s="10">
        <v>143.090304162477</v>
      </c>
    </row>
    <row r="38" spans="1:16">
      <c r="A38">
        <v>38</v>
      </c>
      <c r="B38" s="4" t="s">
        <v>82</v>
      </c>
      <c r="C38" s="4" t="s">
        <v>26</v>
      </c>
      <c r="D38" t="s">
        <v>87</v>
      </c>
      <c r="E38">
        <v>40</v>
      </c>
      <c r="F38">
        <v>8.5019999999999998E-2</v>
      </c>
      <c r="G38">
        <v>6.1949999999999998E-2</v>
      </c>
      <c r="H38" s="10">
        <f t="shared" si="0"/>
        <v>0.14696999999999999</v>
      </c>
      <c r="I38">
        <v>87</v>
      </c>
      <c r="J38">
        <v>61.531113062773102</v>
      </c>
      <c r="K38">
        <v>43.682981165960904</v>
      </c>
      <c r="L38" s="10">
        <f t="shared" si="1"/>
        <v>17.848131896812198</v>
      </c>
      <c r="M38" s="10">
        <v>133.89219685739599</v>
      </c>
      <c r="P38" t="s">
        <v>70</v>
      </c>
    </row>
    <row r="39" spans="1:16">
      <c r="A39">
        <v>39</v>
      </c>
      <c r="B39" s="4" t="s">
        <v>71</v>
      </c>
      <c r="C39" s="4" t="s">
        <v>8</v>
      </c>
      <c r="D39" t="s">
        <v>85</v>
      </c>
      <c r="E39">
        <v>54</v>
      </c>
      <c r="F39">
        <v>7.3760000000000006E-2</v>
      </c>
      <c r="G39">
        <v>8.0199999999999994E-2</v>
      </c>
      <c r="H39" s="10">
        <f t="shared" si="0"/>
        <v>0.15395999999999999</v>
      </c>
      <c r="I39">
        <v>28</v>
      </c>
      <c r="L39" s="10" t="s">
        <v>90</v>
      </c>
      <c r="M39" s="10">
        <v>128.968507724018</v>
      </c>
      <c r="O39" t="s">
        <v>100</v>
      </c>
    </row>
    <row r="40" spans="1:16">
      <c r="A40">
        <v>39</v>
      </c>
      <c r="B40" t="s">
        <v>82</v>
      </c>
      <c r="C40" s="4" t="s">
        <v>8</v>
      </c>
      <c r="D40" t="s">
        <v>86</v>
      </c>
      <c r="E40">
        <v>73</v>
      </c>
      <c r="F40">
        <v>0.153</v>
      </c>
      <c r="G40">
        <v>0.14360000000000001</v>
      </c>
      <c r="H40" s="10">
        <f t="shared" si="0"/>
        <v>0.29659999999999997</v>
      </c>
      <c r="I40">
        <v>42</v>
      </c>
      <c r="J40">
        <v>65.481945910365297</v>
      </c>
      <c r="K40">
        <v>59.440167800292897</v>
      </c>
      <c r="L40" s="10">
        <f t="shared" si="1"/>
        <v>6.0417781100724</v>
      </c>
      <c r="M40" s="10">
        <v>127.16210042716401</v>
      </c>
    </row>
    <row r="41" spans="1:16">
      <c r="A41">
        <v>40</v>
      </c>
      <c r="B41" s="4" t="s">
        <v>73</v>
      </c>
      <c r="C41" s="4" t="s">
        <v>21</v>
      </c>
      <c r="D41" t="s">
        <v>84</v>
      </c>
      <c r="E41">
        <v>37</v>
      </c>
      <c r="F41">
        <v>6.6559999999999994E-2</v>
      </c>
      <c r="G41">
        <v>9.9239999999999995E-2</v>
      </c>
      <c r="H41" s="10">
        <f t="shared" si="0"/>
        <v>0.1658</v>
      </c>
      <c r="I41">
        <v>59</v>
      </c>
      <c r="J41">
        <v>60.398989929641303</v>
      </c>
      <c r="K41">
        <v>55.854449573220997</v>
      </c>
      <c r="L41" s="10">
        <f t="shared" si="1"/>
        <v>4.5445403564203062</v>
      </c>
      <c r="M41" s="10">
        <v>145.47430256422899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150" zoomScaleNormal="150" zoomScalePageLayoutView="150" workbookViewId="0">
      <pane ySplit="1" topLeftCell="A2" activePane="bottomLeft" state="frozen"/>
      <selection pane="bottomLeft" activeCell="E7" sqref="E7"/>
    </sheetView>
  </sheetViews>
  <sheetFormatPr baseColWidth="10" defaultRowHeight="15" x14ac:dyDescent="0"/>
  <cols>
    <col min="1" max="1" width="10.83203125" style="3"/>
    <col min="2" max="2" width="13.6640625" style="3" bestFit="1" customWidth="1"/>
    <col min="3" max="3" width="14.5" style="3" bestFit="1" customWidth="1"/>
    <col min="4" max="4" width="14.1640625" style="3" bestFit="1" customWidth="1"/>
    <col min="5" max="5" width="13.83203125" style="3" bestFit="1" customWidth="1"/>
    <col min="6" max="7" width="10.83203125" style="3"/>
    <col min="8" max="8" width="13" bestFit="1" customWidth="1"/>
    <col min="9" max="16384" width="10.83203125" style="3"/>
  </cols>
  <sheetData>
    <row r="1" spans="1:8" customFormat="1">
      <c r="A1" s="8" t="s">
        <v>0</v>
      </c>
      <c r="B1" s="8" t="s">
        <v>1</v>
      </c>
      <c r="C1" s="8" t="s">
        <v>2</v>
      </c>
      <c r="D1" s="9" t="s">
        <v>65</v>
      </c>
      <c r="E1" s="9" t="s">
        <v>66</v>
      </c>
      <c r="F1" s="9" t="s">
        <v>67</v>
      </c>
      <c r="G1" s="5" t="s">
        <v>68</v>
      </c>
      <c r="H1" s="5" t="s">
        <v>64</v>
      </c>
    </row>
    <row r="2" spans="1:8">
      <c r="A2" s="1">
        <v>6</v>
      </c>
      <c r="B2" s="2" t="s">
        <v>9</v>
      </c>
      <c r="C2" s="2" t="s">
        <v>4</v>
      </c>
      <c r="D2" s="1">
        <v>124</v>
      </c>
      <c r="E2" s="1">
        <v>71</v>
      </c>
      <c r="F2" s="1">
        <f t="shared" ref="F2:F41" si="0">D2+E2</f>
        <v>195</v>
      </c>
      <c r="G2" s="1"/>
      <c r="H2" s="1" t="s">
        <v>48</v>
      </c>
    </row>
    <row r="3" spans="1:8" s="1" customFormat="1">
      <c r="A3">
        <v>8</v>
      </c>
      <c r="B3" s="4" t="s">
        <v>3</v>
      </c>
      <c r="C3" s="4" t="s">
        <v>4</v>
      </c>
      <c r="D3" s="3">
        <v>48</v>
      </c>
      <c r="E3" s="3">
        <v>49</v>
      </c>
      <c r="F3" s="3">
        <f t="shared" si="0"/>
        <v>97</v>
      </c>
      <c r="G3" s="3"/>
      <c r="H3"/>
    </row>
    <row r="4" spans="1:8" s="1" customFormat="1">
      <c r="A4" s="1">
        <v>10</v>
      </c>
      <c r="B4" s="2" t="s">
        <v>5</v>
      </c>
      <c r="C4" s="2" t="s">
        <v>4</v>
      </c>
      <c r="D4" s="1">
        <v>38</v>
      </c>
      <c r="E4" s="1">
        <v>37</v>
      </c>
      <c r="F4" s="1">
        <f t="shared" si="0"/>
        <v>75</v>
      </c>
      <c r="H4" s="1" t="s">
        <v>6</v>
      </c>
    </row>
    <row r="5" spans="1:8">
      <c r="A5" s="1">
        <v>14</v>
      </c>
      <c r="B5" s="2" t="s">
        <v>7</v>
      </c>
      <c r="C5" s="2" t="s">
        <v>4</v>
      </c>
      <c r="D5" s="1">
        <v>71</v>
      </c>
      <c r="E5" s="1">
        <v>58</v>
      </c>
      <c r="F5" s="1">
        <f t="shared" si="0"/>
        <v>129</v>
      </c>
      <c r="G5" s="1"/>
      <c r="H5" s="1" t="s">
        <v>49</v>
      </c>
    </row>
    <row r="6" spans="1:8" s="1" customFormat="1">
      <c r="A6" s="3">
        <v>20</v>
      </c>
      <c r="B6" s="4" t="s">
        <v>11</v>
      </c>
      <c r="C6" s="4" t="s">
        <v>4</v>
      </c>
      <c r="D6" s="3">
        <v>74</v>
      </c>
      <c r="E6" s="3">
        <v>36</v>
      </c>
      <c r="F6" s="3">
        <f t="shared" si="0"/>
        <v>110</v>
      </c>
      <c r="G6" s="3"/>
      <c r="H6"/>
    </row>
    <row r="7" spans="1:8" s="1" customFormat="1">
      <c r="A7" s="1">
        <v>22</v>
      </c>
      <c r="B7" s="2" t="s">
        <v>10</v>
      </c>
      <c r="C7" s="2" t="s">
        <v>4</v>
      </c>
      <c r="D7" s="1">
        <v>48</v>
      </c>
      <c r="E7" s="1">
        <v>76</v>
      </c>
      <c r="F7" s="1">
        <f t="shared" si="0"/>
        <v>124</v>
      </c>
      <c r="H7" s="1" t="s">
        <v>50</v>
      </c>
    </row>
    <row r="8" spans="1:8">
      <c r="A8" s="1">
        <v>28</v>
      </c>
      <c r="B8" s="2" t="s">
        <v>12</v>
      </c>
      <c r="C8" s="2" t="s">
        <v>4</v>
      </c>
      <c r="D8" s="1">
        <v>39</v>
      </c>
      <c r="E8" s="1">
        <v>116</v>
      </c>
      <c r="F8" s="1">
        <f t="shared" si="0"/>
        <v>155</v>
      </c>
      <c r="G8" s="1"/>
      <c r="H8" s="1" t="s">
        <v>51</v>
      </c>
    </row>
    <row r="9" spans="1:8" s="1" customFormat="1">
      <c r="A9" s="3">
        <v>32</v>
      </c>
      <c r="B9" s="4" t="s">
        <v>13</v>
      </c>
      <c r="C9" s="4" t="s">
        <v>4</v>
      </c>
      <c r="D9" s="3">
        <v>104</v>
      </c>
      <c r="E9" s="3">
        <v>22</v>
      </c>
      <c r="F9" s="3">
        <f t="shared" si="0"/>
        <v>126</v>
      </c>
      <c r="G9" s="3"/>
      <c r="H9"/>
    </row>
    <row r="10" spans="1:8">
      <c r="A10" s="3">
        <v>35</v>
      </c>
      <c r="B10" s="4" t="s">
        <v>14</v>
      </c>
      <c r="C10" s="4" t="s">
        <v>4</v>
      </c>
      <c r="D10" s="3">
        <v>52</v>
      </c>
      <c r="E10" s="3">
        <v>52</v>
      </c>
      <c r="F10" s="3">
        <f t="shared" si="0"/>
        <v>104</v>
      </c>
    </row>
    <row r="11" spans="1:8">
      <c r="A11">
        <v>39</v>
      </c>
      <c r="B11" s="4" t="s">
        <v>8</v>
      </c>
      <c r="C11" s="4" t="s">
        <v>4</v>
      </c>
      <c r="D11" s="3">
        <v>55</v>
      </c>
      <c r="E11" s="3">
        <v>73</v>
      </c>
      <c r="F11" s="3">
        <f t="shared" si="0"/>
        <v>128</v>
      </c>
    </row>
    <row r="12" spans="1:8">
      <c r="A12">
        <v>1</v>
      </c>
      <c r="B12" s="4" t="s">
        <v>18</v>
      </c>
      <c r="C12" s="4" t="s">
        <v>16</v>
      </c>
      <c r="D12" s="3">
        <v>46</v>
      </c>
      <c r="E12" s="3">
        <v>0</v>
      </c>
      <c r="F12" s="3">
        <f t="shared" si="0"/>
        <v>46</v>
      </c>
    </row>
    <row r="13" spans="1:8">
      <c r="A13">
        <v>4</v>
      </c>
      <c r="B13" s="4" t="s">
        <v>22</v>
      </c>
      <c r="C13" s="4" t="s">
        <v>16</v>
      </c>
      <c r="D13" s="3">
        <v>57</v>
      </c>
      <c r="E13" s="3">
        <v>62</v>
      </c>
      <c r="F13" s="3">
        <f t="shared" si="0"/>
        <v>119</v>
      </c>
      <c r="H13" t="s">
        <v>88</v>
      </c>
    </row>
    <row r="14" spans="1:8">
      <c r="A14">
        <v>9</v>
      </c>
      <c r="B14" s="4" t="s">
        <v>19</v>
      </c>
      <c r="C14" s="4" t="s">
        <v>16</v>
      </c>
      <c r="D14" s="3">
        <v>63</v>
      </c>
      <c r="E14" s="3">
        <v>44</v>
      </c>
      <c r="F14" s="3">
        <f t="shared" si="0"/>
        <v>107</v>
      </c>
    </row>
    <row r="15" spans="1:8">
      <c r="A15">
        <v>11</v>
      </c>
      <c r="B15" s="4" t="s">
        <v>17</v>
      </c>
      <c r="C15" s="4" t="s">
        <v>16</v>
      </c>
      <c r="D15" s="3">
        <v>137</v>
      </c>
      <c r="E15" s="3">
        <v>0</v>
      </c>
      <c r="F15" s="3">
        <f t="shared" si="0"/>
        <v>137</v>
      </c>
    </row>
    <row r="16" spans="1:8">
      <c r="A16">
        <v>17</v>
      </c>
      <c r="B16" s="4" t="s">
        <v>15</v>
      </c>
      <c r="C16" s="4" t="s">
        <v>16</v>
      </c>
      <c r="D16" s="3">
        <v>54</v>
      </c>
      <c r="E16" s="3">
        <v>46</v>
      </c>
      <c r="F16" s="3">
        <f t="shared" si="0"/>
        <v>100</v>
      </c>
    </row>
    <row r="17" spans="1:9">
      <c r="A17">
        <v>19</v>
      </c>
      <c r="B17" s="4" t="s">
        <v>20</v>
      </c>
      <c r="C17" s="4" t="s">
        <v>16</v>
      </c>
      <c r="D17" s="3">
        <v>56</v>
      </c>
      <c r="E17" s="3">
        <v>0</v>
      </c>
      <c r="F17" s="3">
        <f t="shared" si="0"/>
        <v>56</v>
      </c>
    </row>
    <row r="18" spans="1:9">
      <c r="A18">
        <v>24</v>
      </c>
      <c r="B18" s="4" t="s">
        <v>23</v>
      </c>
      <c r="C18" s="4" t="s">
        <v>16</v>
      </c>
      <c r="D18" s="3">
        <v>71</v>
      </c>
      <c r="E18" s="3">
        <v>49</v>
      </c>
      <c r="F18" s="3">
        <f t="shared" si="0"/>
        <v>120</v>
      </c>
      <c r="H18" t="s">
        <v>89</v>
      </c>
    </row>
    <row r="19" spans="1:9">
      <c r="A19">
        <v>25</v>
      </c>
      <c r="B19" s="4" t="s">
        <v>24</v>
      </c>
      <c r="C19" s="4" t="s">
        <v>16</v>
      </c>
      <c r="D19" s="3">
        <v>42</v>
      </c>
      <c r="E19" s="3">
        <v>0</v>
      </c>
      <c r="F19" s="3">
        <f t="shared" si="0"/>
        <v>42</v>
      </c>
    </row>
    <row r="20" spans="1:9">
      <c r="A20">
        <v>33</v>
      </c>
      <c r="B20" s="4" t="s">
        <v>25</v>
      </c>
      <c r="C20" s="4" t="s">
        <v>16</v>
      </c>
      <c r="D20" s="3">
        <v>44</v>
      </c>
      <c r="E20" s="3">
        <v>46</v>
      </c>
      <c r="F20" s="3">
        <f t="shared" si="0"/>
        <v>90</v>
      </c>
    </row>
    <row r="21" spans="1:9">
      <c r="A21">
        <v>40</v>
      </c>
      <c r="B21" s="4" t="s">
        <v>21</v>
      </c>
      <c r="C21" s="4" t="s">
        <v>16</v>
      </c>
      <c r="D21" s="3">
        <v>121</v>
      </c>
      <c r="E21" s="3">
        <v>0</v>
      </c>
      <c r="F21" s="3">
        <f t="shared" si="0"/>
        <v>121</v>
      </c>
    </row>
    <row r="22" spans="1:9">
      <c r="A22">
        <v>12</v>
      </c>
      <c r="B22" s="4" t="s">
        <v>29</v>
      </c>
      <c r="C22" s="4" t="s">
        <v>27</v>
      </c>
      <c r="D22" s="3">
        <v>83</v>
      </c>
      <c r="E22" s="3">
        <v>37</v>
      </c>
      <c r="F22" s="3">
        <f t="shared" si="0"/>
        <v>120</v>
      </c>
    </row>
    <row r="23" spans="1:9">
      <c r="A23">
        <v>15</v>
      </c>
      <c r="B23" s="4" t="s">
        <v>30</v>
      </c>
      <c r="C23" s="4" t="s">
        <v>27</v>
      </c>
      <c r="D23" s="3">
        <v>53</v>
      </c>
      <c r="E23" s="3">
        <v>79</v>
      </c>
      <c r="F23" s="3">
        <f t="shared" si="0"/>
        <v>132</v>
      </c>
    </row>
    <row r="24" spans="1:9">
      <c r="A24">
        <v>16</v>
      </c>
      <c r="B24" s="4" t="s">
        <v>28</v>
      </c>
      <c r="C24" s="4" t="s">
        <v>27</v>
      </c>
      <c r="D24" s="3">
        <v>77</v>
      </c>
      <c r="E24" s="3">
        <v>71</v>
      </c>
      <c r="F24" s="3">
        <f t="shared" si="0"/>
        <v>148</v>
      </c>
    </row>
    <row r="25" spans="1:9">
      <c r="A25">
        <v>21</v>
      </c>
      <c r="B25" s="4" t="s">
        <v>31</v>
      </c>
      <c r="C25" s="4" t="s">
        <v>27</v>
      </c>
      <c r="D25" s="3">
        <v>55</v>
      </c>
      <c r="E25" s="3">
        <v>66</v>
      </c>
      <c r="F25" s="3">
        <f t="shared" si="0"/>
        <v>121</v>
      </c>
    </row>
    <row r="26" spans="1:9">
      <c r="A26">
        <v>23</v>
      </c>
      <c r="B26" s="4" t="s">
        <v>32</v>
      </c>
      <c r="C26" s="4" t="s">
        <v>27</v>
      </c>
      <c r="D26" s="3">
        <v>102</v>
      </c>
      <c r="E26" s="3">
        <v>64</v>
      </c>
      <c r="F26" s="3">
        <f t="shared" si="0"/>
        <v>166</v>
      </c>
    </row>
    <row r="27" spans="1:9">
      <c r="A27">
        <v>27</v>
      </c>
      <c r="B27" s="4" t="s">
        <v>33</v>
      </c>
      <c r="C27" s="4" t="s">
        <v>27</v>
      </c>
      <c r="D27" s="3">
        <v>101</v>
      </c>
      <c r="E27" s="3">
        <v>54</v>
      </c>
      <c r="F27" s="3">
        <f t="shared" si="0"/>
        <v>155</v>
      </c>
    </row>
    <row r="28" spans="1:9">
      <c r="A28">
        <v>29</v>
      </c>
      <c r="B28" s="4" t="s">
        <v>34</v>
      </c>
      <c r="C28" s="4" t="s">
        <v>27</v>
      </c>
      <c r="D28" s="3">
        <v>43</v>
      </c>
      <c r="E28" s="3">
        <v>46</v>
      </c>
      <c r="F28" s="3">
        <f t="shared" si="0"/>
        <v>89</v>
      </c>
    </row>
    <row r="29" spans="1:9">
      <c r="A29">
        <v>31</v>
      </c>
      <c r="B29" s="4" t="s">
        <v>35</v>
      </c>
      <c r="C29" s="4" t="s">
        <v>27</v>
      </c>
      <c r="D29" s="3">
        <v>51</v>
      </c>
      <c r="E29" s="3">
        <v>78</v>
      </c>
      <c r="F29" s="3">
        <f t="shared" si="0"/>
        <v>129</v>
      </c>
      <c r="I29" s="3" t="s">
        <v>69</v>
      </c>
    </row>
    <row r="30" spans="1:9">
      <c r="A30">
        <v>36</v>
      </c>
      <c r="B30" s="4" t="s">
        <v>36</v>
      </c>
      <c r="C30" s="4" t="s">
        <v>27</v>
      </c>
      <c r="D30" s="3">
        <v>68</v>
      </c>
      <c r="E30" s="3">
        <v>72</v>
      </c>
      <c r="F30" s="3">
        <f t="shared" si="0"/>
        <v>140</v>
      </c>
    </row>
    <row r="31" spans="1:9">
      <c r="A31">
        <v>38</v>
      </c>
      <c r="B31" s="4" t="s">
        <v>26</v>
      </c>
      <c r="C31" s="4" t="s">
        <v>27</v>
      </c>
      <c r="D31" s="3">
        <v>28</v>
      </c>
      <c r="E31" s="3">
        <v>40</v>
      </c>
      <c r="F31" s="3">
        <f t="shared" si="0"/>
        <v>68</v>
      </c>
      <c r="H31" t="s">
        <v>70</v>
      </c>
    </row>
    <row r="32" spans="1:9">
      <c r="A32">
        <v>2</v>
      </c>
      <c r="B32" s="4" t="s">
        <v>39</v>
      </c>
      <c r="C32" s="4" t="s">
        <v>38</v>
      </c>
      <c r="D32" s="3">
        <v>61</v>
      </c>
      <c r="E32" s="3">
        <v>73</v>
      </c>
      <c r="F32" s="3">
        <f t="shared" si="0"/>
        <v>134</v>
      </c>
    </row>
    <row r="33" spans="1:6">
      <c r="A33">
        <v>3</v>
      </c>
      <c r="B33" s="4" t="s">
        <v>37</v>
      </c>
      <c r="C33" s="4" t="s">
        <v>38</v>
      </c>
      <c r="D33" s="3">
        <v>57</v>
      </c>
      <c r="E33" s="3">
        <v>0</v>
      </c>
      <c r="F33" s="3">
        <f t="shared" si="0"/>
        <v>57</v>
      </c>
    </row>
    <row r="34" spans="1:6">
      <c r="A34">
        <v>5</v>
      </c>
      <c r="B34" s="4" t="s">
        <v>43</v>
      </c>
      <c r="C34" s="4" t="s">
        <v>38</v>
      </c>
      <c r="D34" s="3">
        <v>56</v>
      </c>
      <c r="E34" s="3">
        <v>49</v>
      </c>
      <c r="F34" s="3">
        <f t="shared" si="0"/>
        <v>105</v>
      </c>
    </row>
    <row r="35" spans="1:6">
      <c r="A35">
        <v>7</v>
      </c>
      <c r="B35" s="4" t="s">
        <v>44</v>
      </c>
      <c r="C35" s="4" t="s">
        <v>38</v>
      </c>
      <c r="D35" s="3">
        <v>118</v>
      </c>
      <c r="E35" s="3">
        <v>0</v>
      </c>
      <c r="F35" s="3">
        <f t="shared" si="0"/>
        <v>118</v>
      </c>
    </row>
    <row r="36" spans="1:6">
      <c r="A36">
        <v>13</v>
      </c>
      <c r="B36" s="4" t="s">
        <v>42</v>
      </c>
      <c r="C36" s="4" t="s">
        <v>38</v>
      </c>
      <c r="D36" s="3">
        <v>57</v>
      </c>
      <c r="E36" s="3">
        <v>115</v>
      </c>
      <c r="F36" s="3">
        <f t="shared" si="0"/>
        <v>172</v>
      </c>
    </row>
    <row r="37" spans="1:6">
      <c r="A37">
        <v>18</v>
      </c>
      <c r="B37" s="4" t="s">
        <v>41</v>
      </c>
      <c r="C37" s="4" t="s">
        <v>38</v>
      </c>
      <c r="D37" s="3">
        <v>71</v>
      </c>
      <c r="E37" s="3">
        <v>54</v>
      </c>
      <c r="F37" s="3">
        <f t="shared" si="0"/>
        <v>125</v>
      </c>
    </row>
    <row r="38" spans="1:6">
      <c r="A38">
        <v>26</v>
      </c>
      <c r="B38" s="4" t="s">
        <v>45</v>
      </c>
      <c r="C38" s="4" t="s">
        <v>38</v>
      </c>
      <c r="D38" s="3">
        <v>56</v>
      </c>
      <c r="E38" s="3">
        <v>0</v>
      </c>
      <c r="F38" s="3">
        <f t="shared" si="0"/>
        <v>56</v>
      </c>
    </row>
    <row r="39" spans="1:6">
      <c r="A39">
        <v>30</v>
      </c>
      <c r="B39" s="4" t="s">
        <v>46</v>
      </c>
      <c r="C39" s="4" t="s">
        <v>38</v>
      </c>
      <c r="D39" s="3">
        <v>55</v>
      </c>
      <c r="E39" s="3">
        <v>0</v>
      </c>
      <c r="F39" s="3">
        <f t="shared" si="0"/>
        <v>55</v>
      </c>
    </row>
    <row r="40" spans="1:6">
      <c r="A40">
        <v>34</v>
      </c>
      <c r="B40" s="4" t="s">
        <v>47</v>
      </c>
      <c r="C40" s="4" t="s">
        <v>38</v>
      </c>
      <c r="D40" s="3">
        <v>56</v>
      </c>
      <c r="E40" s="3">
        <v>0</v>
      </c>
      <c r="F40" s="3">
        <f t="shared" si="0"/>
        <v>56</v>
      </c>
    </row>
    <row r="41" spans="1:6">
      <c r="A41">
        <v>37</v>
      </c>
      <c r="B41" s="4" t="s">
        <v>40</v>
      </c>
      <c r="C41" s="4" t="s">
        <v>38</v>
      </c>
      <c r="D41" s="3">
        <v>55</v>
      </c>
      <c r="E41" s="3">
        <v>80</v>
      </c>
      <c r="F41" s="3">
        <f t="shared" si="0"/>
        <v>135</v>
      </c>
    </row>
  </sheetData>
  <sortState ref="A2:H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ejectives</vt:lpstr>
      <vt:lpstr>boundary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James Whang</cp:lastModifiedBy>
  <dcterms:created xsi:type="dcterms:W3CDTF">2013-01-15T22:22:49Z</dcterms:created>
  <dcterms:modified xsi:type="dcterms:W3CDTF">2013-02-11T21:50:03Z</dcterms:modified>
</cp:coreProperties>
</file>