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812"/>
  <workbookPr showInkAnnotation="0" autoCompressPictures="0"/>
  <bookViews>
    <workbookView xWindow="0" yWindow="0" windowWidth="25600" windowHeight="15540" tabRatio="500"/>
  </bookViews>
  <sheets>
    <sheet name="ejectives" sheetId="2" r:id="rId1"/>
    <sheet name="boundary" sheetId="1" r:id="rId2"/>
    <sheet name="New Measurements" sheetId="3" r:id="rId3"/>
  </sheets>
  <definedNames>
    <definedName name="_xlnm._FilterDatabase" localSheetId="2" hidden="1">'New Measurements'!$A$1:$H$83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95" i="3" l="1"/>
  <c r="H94" i="3"/>
  <c r="G95" i="3"/>
  <c r="G94" i="3"/>
  <c r="F95" i="3"/>
  <c r="F94" i="3"/>
  <c r="H92" i="3"/>
  <c r="H91" i="3"/>
  <c r="G92" i="3"/>
  <c r="G91" i="3"/>
  <c r="F92" i="3"/>
  <c r="F91" i="3"/>
  <c r="H89" i="3"/>
  <c r="H88" i="3"/>
  <c r="G89" i="3"/>
  <c r="G88" i="3"/>
  <c r="F89" i="3"/>
  <c r="F88" i="3"/>
  <c r="G86" i="3"/>
  <c r="G85" i="3"/>
  <c r="H86" i="3"/>
  <c r="H85" i="3"/>
  <c r="F86" i="3"/>
  <c r="F85" i="3"/>
  <c r="J26" i="2"/>
  <c r="J10" i="2"/>
  <c r="J11" i="2"/>
  <c r="J14" i="2"/>
  <c r="J32" i="2"/>
  <c r="J8" i="2"/>
  <c r="J13" i="2"/>
  <c r="J37" i="2"/>
  <c r="J27" i="2"/>
  <c r="J3" i="2"/>
  <c r="J6" i="2"/>
  <c r="J29" i="2"/>
  <c r="J7" i="2"/>
  <c r="J33" i="2"/>
  <c r="J23" i="2"/>
  <c r="J2" i="2"/>
  <c r="J40" i="2"/>
  <c r="J30" i="2"/>
  <c r="J4" i="2"/>
  <c r="J16" i="2"/>
  <c r="J41" i="2"/>
  <c r="J18" i="2"/>
  <c r="J34" i="2"/>
  <c r="J24" i="2"/>
  <c r="J21" i="2"/>
  <c r="J35" i="2"/>
  <c r="J38" i="2"/>
  <c r="J5" i="2"/>
  <c r="J9" i="2"/>
  <c r="J20" i="2"/>
  <c r="J17" i="2"/>
  <c r="J19" i="2"/>
  <c r="J15" i="2"/>
  <c r="F41" i="1"/>
  <c r="F2" i="1"/>
  <c r="F33" i="1"/>
  <c r="F12" i="1"/>
  <c r="F13" i="1"/>
  <c r="F34" i="1"/>
  <c r="F23" i="1"/>
  <c r="F3" i="1"/>
  <c r="F14" i="1"/>
  <c r="F24" i="1"/>
  <c r="F4" i="1"/>
  <c r="F15" i="1"/>
  <c r="F16" i="1"/>
  <c r="F5" i="1"/>
  <c r="F17" i="1"/>
  <c r="F35" i="1"/>
  <c r="F6" i="1"/>
  <c r="F18" i="1"/>
  <c r="F36" i="1"/>
  <c r="F7" i="1"/>
  <c r="F37" i="1"/>
  <c r="F19" i="1"/>
  <c r="F25" i="1"/>
  <c r="F8" i="1"/>
  <c r="F26" i="1"/>
  <c r="F9" i="1"/>
  <c r="F27" i="1"/>
  <c r="F10" i="1"/>
  <c r="F11" i="1"/>
  <c r="F38" i="1"/>
  <c r="F20" i="1"/>
  <c r="F39" i="1"/>
  <c r="F21" i="1"/>
  <c r="F28" i="1"/>
  <c r="F40" i="1"/>
  <c r="F29" i="1"/>
  <c r="F30" i="1"/>
  <c r="F31" i="1"/>
  <c r="F32" i="1"/>
  <c r="F22" i="1"/>
</calcChain>
</file>

<file path=xl/sharedStrings.xml><?xml version="1.0" encoding="utf-8"?>
<sst xmlns="http://schemas.openxmlformats.org/spreadsheetml/2006/main" count="763" uniqueCount="205">
  <si>
    <t>trial</t>
  </si>
  <si>
    <t>phrase</t>
  </si>
  <si>
    <t>type</t>
  </si>
  <si>
    <t>final V duration</t>
  </si>
  <si>
    <t>pause duration</t>
  </si>
  <si>
    <t>llusp'a ch'uru</t>
  </si>
  <si>
    <t>ejective-ejective</t>
  </si>
  <si>
    <t>misk'i t'anta</t>
  </si>
  <si>
    <t>misk'i ch'uwa</t>
  </si>
  <si>
    <t>llusp'a q'oncha</t>
  </si>
  <si>
    <t>lak'a ch'uwa</t>
  </si>
  <si>
    <t>llusp'a chuwa</t>
  </si>
  <si>
    <t>ejective-other</t>
  </si>
  <si>
    <t>lak'a challwa</t>
  </si>
  <si>
    <t>misk'i chuwi</t>
  </si>
  <si>
    <t>misk'i challwa</t>
  </si>
  <si>
    <t>tullu k'anka</t>
  </si>
  <si>
    <t>other-ejective</t>
  </si>
  <si>
    <t>kinsa p'anqa</t>
  </si>
  <si>
    <t>milla ch'uwa</t>
  </si>
  <si>
    <t>yana ch'uwa</t>
  </si>
  <si>
    <t>yana t'anta</t>
  </si>
  <si>
    <t>milla q'oncha</t>
  </si>
  <si>
    <t>llasa t'anta</t>
  </si>
  <si>
    <t>kinsa q'oncha</t>
  </si>
  <si>
    <t>kulli ch'uru</t>
  </si>
  <si>
    <t>kulli p'uñu</t>
  </si>
  <si>
    <t>yana qowi</t>
  </si>
  <si>
    <t>other-other</t>
  </si>
  <si>
    <t>kinsa nina</t>
  </si>
  <si>
    <t>yana punku</t>
  </si>
  <si>
    <t>puka nina</t>
  </si>
  <si>
    <t>chunka challwa</t>
  </si>
  <si>
    <t>kinsa chuwi</t>
  </si>
  <si>
    <t>puka manka</t>
  </si>
  <si>
    <t>C-C duration</t>
  </si>
  <si>
    <t>mismatch</t>
  </si>
  <si>
    <t>word</t>
  </si>
  <si>
    <t>context</t>
  </si>
  <si>
    <t>closure</t>
  </si>
  <si>
    <t>burst</t>
  </si>
  <si>
    <t>vot</t>
  </si>
  <si>
    <t>glottalization</t>
  </si>
  <si>
    <t>k'ulli puñu</t>
  </si>
  <si>
    <t>millay</t>
  </si>
  <si>
    <t>k'uwa</t>
  </si>
  <si>
    <t>q'owi</t>
  </si>
  <si>
    <t>hunt'a q'oncha</t>
  </si>
  <si>
    <t>hank'a t'anta</t>
  </si>
  <si>
    <t>hank'a muju</t>
  </si>
  <si>
    <t>hunt'a manka</t>
  </si>
  <si>
    <t>soxta kunka</t>
  </si>
  <si>
    <t>huch'uy k'anka</t>
  </si>
  <si>
    <t>hank'a chuwi</t>
  </si>
  <si>
    <t>soxta perqa</t>
  </si>
  <si>
    <t>huch'uy manka</t>
  </si>
  <si>
    <t>huch'uy p'anqa</t>
  </si>
  <si>
    <t>hunt'a p'uñu</t>
  </si>
  <si>
    <t>huch'uy senqa</t>
  </si>
  <si>
    <t>chunka muhu</t>
  </si>
  <si>
    <t>hunt'a sonqo</t>
  </si>
  <si>
    <t>hank'a muhu</t>
  </si>
  <si>
    <t>p'uñu</t>
  </si>
  <si>
    <t>hunt'a</t>
  </si>
  <si>
    <t>q'oncha</t>
  </si>
  <si>
    <t>misk'i</t>
  </si>
  <si>
    <t>ch'uru</t>
  </si>
  <si>
    <t>hank'a</t>
  </si>
  <si>
    <t>t'anta</t>
  </si>
  <si>
    <t>lak'a</t>
  </si>
  <si>
    <t>ch'uwa</t>
  </si>
  <si>
    <t>llusp'a</t>
  </si>
  <si>
    <t>huch'uy</t>
  </si>
  <si>
    <t>k'anka</t>
  </si>
  <si>
    <t>p'anqa</t>
  </si>
  <si>
    <t>pre_ejective</t>
  </si>
  <si>
    <t>post_ejective</t>
  </si>
  <si>
    <t>control_final</t>
  </si>
  <si>
    <t>control_initial</t>
  </si>
  <si>
    <t>pause?</t>
  </si>
  <si>
    <t>notes</t>
  </si>
  <si>
    <t>yes</t>
  </si>
  <si>
    <t>tanta</t>
  </si>
  <si>
    <t>turu</t>
  </si>
  <si>
    <t>max intensity</t>
  </si>
  <si>
    <t>min intensity</t>
  </si>
  <si>
    <t>intensity (dB)</t>
  </si>
  <si>
    <t>pitch (Hz)</t>
  </si>
  <si>
    <t>lluspa</t>
  </si>
  <si>
    <t>puñu</t>
  </si>
  <si>
    <t>0?</t>
  </si>
  <si>
    <t>hunta</t>
  </si>
  <si>
    <t>panqa</t>
  </si>
  <si>
    <t>n/a</t>
  </si>
  <si>
    <t>churu</t>
  </si>
  <si>
    <t>chuwa</t>
  </si>
  <si>
    <t>no clear lab burst</t>
  </si>
  <si>
    <t>place</t>
  </si>
  <si>
    <t>laryngeal</t>
  </si>
  <si>
    <t>perception</t>
  </si>
  <si>
    <t>VOT</t>
  </si>
  <si>
    <t>pitch</t>
  </si>
  <si>
    <t>ejective status</t>
  </si>
  <si>
    <t>velar</t>
  </si>
  <si>
    <t>labial</t>
  </si>
  <si>
    <t>dental</t>
  </si>
  <si>
    <t>uvular</t>
  </si>
  <si>
    <t>palatal</t>
  </si>
  <si>
    <t>plain</t>
  </si>
  <si>
    <t>ejective</t>
  </si>
  <si>
    <t>palatal plain</t>
  </si>
  <si>
    <t>SD</t>
  </si>
  <si>
    <t>dental plain</t>
  </si>
  <si>
    <t>velar plain</t>
  </si>
  <si>
    <t>labial plain</t>
  </si>
  <si>
    <t>uvular plain</t>
  </si>
  <si>
    <r>
      <rPr>
        <b/>
        <sz val="12"/>
        <color theme="1"/>
        <rFont val="Calibri"/>
        <family val="2"/>
        <scheme val="minor"/>
      </rPr>
      <t>k</t>
    </r>
    <r>
      <rPr>
        <sz val="12"/>
        <color theme="1"/>
        <rFont val="Calibri"/>
        <family val="2"/>
        <scheme val="minor"/>
      </rPr>
      <t>ulli</t>
    </r>
  </si>
  <si>
    <r>
      <rPr>
        <b/>
        <sz val="12"/>
        <color theme="1"/>
        <rFont val="Calibri"/>
        <family val="2"/>
        <scheme val="minor"/>
      </rPr>
      <t>p'</t>
    </r>
    <r>
      <rPr>
        <sz val="12"/>
        <color theme="1"/>
        <rFont val="Calibri"/>
        <family val="2"/>
        <scheme val="minor"/>
      </rPr>
      <t>uñu</t>
    </r>
  </si>
  <si>
    <r>
      <rPr>
        <b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>uka</t>
    </r>
  </si>
  <si>
    <r>
      <t>pu</t>
    </r>
    <r>
      <rPr>
        <b/>
        <sz val="12"/>
        <color theme="1"/>
        <rFont val="Calibri"/>
        <family val="2"/>
        <scheme val="minor"/>
      </rPr>
      <t>k</t>
    </r>
    <r>
      <rPr>
        <sz val="12"/>
        <color theme="1"/>
        <rFont val="Calibri"/>
        <family val="2"/>
        <scheme val="minor"/>
      </rPr>
      <t>a</t>
    </r>
  </si>
  <si>
    <r>
      <t>man</t>
    </r>
    <r>
      <rPr>
        <b/>
        <sz val="12"/>
        <color theme="1"/>
        <rFont val="Calibri"/>
        <family val="2"/>
        <scheme val="minor"/>
      </rPr>
      <t>k</t>
    </r>
    <r>
      <rPr>
        <sz val="12"/>
        <color theme="1"/>
        <rFont val="Calibri"/>
        <family val="2"/>
        <scheme val="minor"/>
      </rPr>
      <t>a</t>
    </r>
  </si>
  <si>
    <r>
      <t>hun</t>
    </r>
    <r>
      <rPr>
        <b/>
        <sz val="12"/>
        <color theme="1"/>
        <rFont val="Calibri"/>
        <family val="2"/>
        <scheme val="minor"/>
      </rPr>
      <t>t'</t>
    </r>
    <r>
      <rPr>
        <sz val="12"/>
        <color theme="1"/>
        <rFont val="Calibri"/>
        <family val="2"/>
        <scheme val="minor"/>
      </rPr>
      <t>a</t>
    </r>
  </si>
  <si>
    <r>
      <rPr>
        <b/>
        <sz val="12"/>
        <color theme="1"/>
        <rFont val="Calibri"/>
        <family val="2"/>
        <scheme val="minor"/>
      </rPr>
      <t>q'</t>
    </r>
    <r>
      <rPr>
        <sz val="12"/>
        <color theme="1"/>
        <rFont val="Calibri"/>
        <family val="2"/>
        <scheme val="minor"/>
      </rPr>
      <t>oncha</t>
    </r>
  </si>
  <si>
    <r>
      <t>q'on</t>
    </r>
    <r>
      <rPr>
        <b/>
        <sz val="12"/>
        <color theme="1"/>
        <rFont val="Calibri"/>
        <family val="2"/>
        <scheme val="minor"/>
      </rPr>
      <t>ch</t>
    </r>
    <r>
      <rPr>
        <sz val="12"/>
        <color theme="1"/>
        <rFont val="Calibri"/>
        <family val="2"/>
        <scheme val="minor"/>
      </rPr>
      <t>a</t>
    </r>
  </si>
  <si>
    <r>
      <rPr>
        <b/>
        <sz val="12"/>
        <color theme="1"/>
        <rFont val="Calibri"/>
        <family val="2"/>
        <scheme val="minor"/>
      </rPr>
      <t>k</t>
    </r>
    <r>
      <rPr>
        <sz val="12"/>
        <color theme="1"/>
        <rFont val="Calibri"/>
        <family val="2"/>
        <scheme val="minor"/>
      </rPr>
      <t>insa</t>
    </r>
  </si>
  <si>
    <r>
      <rPr>
        <b/>
        <sz val="12"/>
        <color theme="1"/>
        <rFont val="Calibri"/>
        <family val="2"/>
        <scheme val="minor"/>
      </rPr>
      <t>ch</t>
    </r>
    <r>
      <rPr>
        <sz val="12"/>
        <color theme="1"/>
        <rFont val="Calibri"/>
        <family val="2"/>
        <scheme val="minor"/>
      </rPr>
      <t>uwi</t>
    </r>
  </si>
  <si>
    <r>
      <t>mi</t>
    </r>
    <r>
      <rPr>
        <b/>
        <sz val="12"/>
        <color theme="1"/>
        <rFont val="Calibri"/>
        <family val="2"/>
        <scheme val="minor"/>
      </rPr>
      <t>sk'</t>
    </r>
    <r>
      <rPr>
        <sz val="12"/>
        <color theme="1"/>
        <rFont val="Calibri"/>
        <family val="2"/>
        <scheme val="minor"/>
      </rPr>
      <t>i</t>
    </r>
  </si>
  <si>
    <r>
      <rPr>
        <b/>
        <sz val="12"/>
        <color theme="1"/>
        <rFont val="Calibri"/>
        <family val="2"/>
        <scheme val="minor"/>
      </rPr>
      <t>ch</t>
    </r>
    <r>
      <rPr>
        <sz val="12"/>
        <color theme="1"/>
        <rFont val="Calibri"/>
        <family val="2"/>
        <scheme val="minor"/>
      </rPr>
      <t>allwa</t>
    </r>
  </si>
  <si>
    <r>
      <t>mis</t>
    </r>
    <r>
      <rPr>
        <b/>
        <sz val="12"/>
        <color theme="1"/>
        <rFont val="Calibri"/>
        <family val="2"/>
        <scheme val="minor"/>
      </rPr>
      <t>k'</t>
    </r>
    <r>
      <rPr>
        <sz val="12"/>
        <color theme="1"/>
        <rFont val="Calibri"/>
        <family val="2"/>
        <scheme val="minor"/>
      </rPr>
      <t>i</t>
    </r>
  </si>
  <si>
    <r>
      <rPr>
        <b/>
        <sz val="12"/>
        <color rgb="FF000000"/>
        <rFont val="Calibri"/>
        <scheme val="minor"/>
      </rPr>
      <t>ch</t>
    </r>
    <r>
      <rPr>
        <sz val="12"/>
        <color rgb="FF000000"/>
        <rFont val="Calibri"/>
        <family val="2"/>
        <scheme val="minor"/>
      </rPr>
      <t>uwi</t>
    </r>
  </si>
  <si>
    <r>
      <rPr>
        <b/>
        <sz val="12"/>
        <color rgb="FF000000"/>
        <rFont val="Calibri"/>
        <scheme val="minor"/>
      </rPr>
      <t>ch</t>
    </r>
    <r>
      <rPr>
        <sz val="12"/>
        <color rgb="FF000000"/>
        <rFont val="Calibri"/>
        <family val="2"/>
        <scheme val="minor"/>
      </rPr>
      <t>unka</t>
    </r>
  </si>
  <si>
    <r>
      <t>chun</t>
    </r>
    <r>
      <rPr>
        <b/>
        <sz val="12"/>
        <color rgb="FF000000"/>
        <rFont val="Calibri"/>
        <scheme val="minor"/>
      </rPr>
      <t>k</t>
    </r>
    <r>
      <rPr>
        <sz val="12"/>
        <color rgb="FF000000"/>
        <rFont val="Calibri"/>
        <family val="2"/>
        <scheme val="minor"/>
      </rPr>
      <t>a</t>
    </r>
  </si>
  <si>
    <r>
      <rPr>
        <b/>
        <sz val="12"/>
        <color rgb="FF000000"/>
        <rFont val="Calibri"/>
        <scheme val="minor"/>
      </rPr>
      <t>ch</t>
    </r>
    <r>
      <rPr>
        <sz val="12"/>
        <color rgb="FF000000"/>
        <rFont val="Calibri"/>
        <family val="2"/>
        <scheme val="minor"/>
      </rPr>
      <t>allwa</t>
    </r>
  </si>
  <si>
    <r>
      <rPr>
        <b/>
        <sz val="12"/>
        <color theme="1"/>
        <rFont val="Calibri"/>
        <family val="2"/>
        <scheme val="minor"/>
      </rPr>
      <t>ch'</t>
    </r>
    <r>
      <rPr>
        <sz val="12"/>
        <color theme="1"/>
        <rFont val="Calibri"/>
        <family val="2"/>
        <scheme val="minor"/>
      </rPr>
      <t>uru</t>
    </r>
  </si>
  <si>
    <r>
      <t>han</t>
    </r>
    <r>
      <rPr>
        <b/>
        <sz val="12"/>
        <color theme="1"/>
        <rFont val="Calibri"/>
        <family val="2"/>
        <scheme val="minor"/>
      </rPr>
      <t>k'</t>
    </r>
    <r>
      <rPr>
        <sz val="12"/>
        <color theme="1"/>
        <rFont val="Calibri"/>
        <family val="2"/>
        <scheme val="minor"/>
      </rPr>
      <t>a</t>
    </r>
  </si>
  <si>
    <r>
      <rPr>
        <b/>
        <sz val="12"/>
        <color theme="1"/>
        <rFont val="Calibri"/>
        <family val="2"/>
        <scheme val="minor"/>
      </rPr>
      <t>t'</t>
    </r>
    <r>
      <rPr>
        <sz val="12"/>
        <color theme="1"/>
        <rFont val="Calibri"/>
        <family val="2"/>
        <scheme val="minor"/>
      </rPr>
      <t>anta</t>
    </r>
  </si>
  <si>
    <r>
      <t>t'an</t>
    </r>
    <r>
      <rPr>
        <b/>
        <sz val="12"/>
        <color theme="1"/>
        <rFont val="Calibri"/>
        <family val="2"/>
        <scheme val="minor"/>
      </rPr>
      <t>t</t>
    </r>
    <r>
      <rPr>
        <sz val="12"/>
        <color theme="1"/>
        <rFont val="Calibri"/>
        <family val="2"/>
        <scheme val="minor"/>
      </rPr>
      <t>a</t>
    </r>
  </si>
  <si>
    <r>
      <t>la</t>
    </r>
    <r>
      <rPr>
        <b/>
        <sz val="12"/>
        <color theme="1"/>
        <rFont val="Calibri"/>
        <family val="2"/>
        <scheme val="minor"/>
      </rPr>
      <t>k'</t>
    </r>
    <r>
      <rPr>
        <sz val="12"/>
        <color theme="1"/>
        <rFont val="Calibri"/>
        <family val="2"/>
        <scheme val="minor"/>
      </rPr>
      <t>a</t>
    </r>
  </si>
  <si>
    <r>
      <rPr>
        <b/>
        <sz val="12"/>
        <color theme="1"/>
        <rFont val="Calibri"/>
        <family val="2"/>
        <scheme val="minor"/>
      </rPr>
      <t>ch'</t>
    </r>
    <r>
      <rPr>
        <sz val="12"/>
        <color theme="1"/>
        <rFont val="Calibri"/>
        <family val="2"/>
        <scheme val="minor"/>
      </rPr>
      <t>uwa</t>
    </r>
  </si>
  <si>
    <r>
      <t>llus</t>
    </r>
    <r>
      <rPr>
        <b/>
        <sz val="12"/>
        <color theme="1"/>
        <rFont val="Calibri"/>
        <family val="2"/>
        <scheme val="minor"/>
      </rPr>
      <t>p'</t>
    </r>
    <r>
      <rPr>
        <sz val="12"/>
        <color theme="1"/>
        <rFont val="Calibri"/>
        <family val="2"/>
        <scheme val="minor"/>
      </rPr>
      <t>a</t>
    </r>
  </si>
  <si>
    <r>
      <t>sox</t>
    </r>
    <r>
      <rPr>
        <b/>
        <sz val="12"/>
        <color theme="1"/>
        <rFont val="Calibri"/>
        <family val="2"/>
        <scheme val="minor"/>
      </rPr>
      <t>t</t>
    </r>
    <r>
      <rPr>
        <sz val="12"/>
        <color theme="1"/>
        <rFont val="Calibri"/>
        <family val="2"/>
        <scheme val="minor"/>
      </rPr>
      <t>a</t>
    </r>
  </si>
  <si>
    <r>
      <rPr>
        <b/>
        <sz val="12"/>
        <color theme="1"/>
        <rFont val="Calibri"/>
        <family val="2"/>
        <scheme val="minor"/>
      </rPr>
      <t>k</t>
    </r>
    <r>
      <rPr>
        <sz val="12"/>
        <color theme="1"/>
        <rFont val="Calibri"/>
        <family val="2"/>
        <scheme val="minor"/>
      </rPr>
      <t>unka</t>
    </r>
  </si>
  <si>
    <r>
      <t>kun</t>
    </r>
    <r>
      <rPr>
        <b/>
        <sz val="12"/>
        <color theme="1"/>
        <rFont val="Calibri"/>
        <family val="2"/>
        <scheme val="minor"/>
      </rPr>
      <t>k</t>
    </r>
    <r>
      <rPr>
        <sz val="12"/>
        <color theme="1"/>
        <rFont val="Calibri"/>
        <family val="2"/>
        <scheme val="minor"/>
      </rPr>
      <t>a</t>
    </r>
  </si>
  <si>
    <r>
      <t>hu</t>
    </r>
    <r>
      <rPr>
        <b/>
        <sz val="12"/>
        <color theme="1"/>
        <rFont val="Calibri"/>
        <family val="2"/>
        <scheme val="minor"/>
      </rPr>
      <t>ch'</t>
    </r>
    <r>
      <rPr>
        <sz val="12"/>
        <color theme="1"/>
        <rFont val="Calibri"/>
        <family val="2"/>
        <scheme val="minor"/>
      </rPr>
      <t>uy</t>
    </r>
  </si>
  <si>
    <r>
      <rPr>
        <b/>
        <sz val="12"/>
        <color theme="1"/>
        <rFont val="Calibri"/>
        <family val="2"/>
        <scheme val="minor"/>
      </rPr>
      <t>k'</t>
    </r>
    <r>
      <rPr>
        <sz val="12"/>
        <color theme="1"/>
        <rFont val="Calibri"/>
        <family val="2"/>
        <scheme val="minor"/>
      </rPr>
      <t>anka</t>
    </r>
  </si>
  <si>
    <r>
      <t>k'an</t>
    </r>
    <r>
      <rPr>
        <b/>
        <sz val="12"/>
        <color theme="1"/>
        <rFont val="Calibri"/>
        <family val="2"/>
        <scheme val="minor"/>
      </rPr>
      <t>k</t>
    </r>
    <r>
      <rPr>
        <sz val="12"/>
        <color theme="1"/>
        <rFont val="Calibri"/>
        <family val="2"/>
        <scheme val="minor"/>
      </rPr>
      <t>a</t>
    </r>
  </si>
  <si>
    <r>
      <rPr>
        <b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>erqa</t>
    </r>
  </si>
  <si>
    <r>
      <rPr>
        <b/>
        <sz val="12"/>
        <color theme="1"/>
        <rFont val="Calibri"/>
        <family val="2"/>
        <scheme val="minor"/>
      </rPr>
      <t>p'</t>
    </r>
    <r>
      <rPr>
        <sz val="12"/>
        <color theme="1"/>
        <rFont val="Calibri"/>
        <family val="2"/>
        <scheme val="minor"/>
      </rPr>
      <t>anqa</t>
    </r>
  </si>
  <si>
    <r>
      <rPr>
        <b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>unku</t>
    </r>
  </si>
  <si>
    <r>
      <t>pun</t>
    </r>
    <r>
      <rPr>
        <b/>
        <sz val="12"/>
        <color theme="1"/>
        <rFont val="Calibri"/>
        <family val="2"/>
        <scheme val="minor"/>
      </rPr>
      <t>k</t>
    </r>
    <r>
      <rPr>
        <sz val="12"/>
        <color theme="1"/>
        <rFont val="Calibri"/>
        <family val="2"/>
        <scheme val="minor"/>
      </rPr>
      <t>u</t>
    </r>
  </si>
  <si>
    <r>
      <rPr>
        <b/>
        <sz val="12"/>
        <color theme="1"/>
        <rFont val="Calibri"/>
        <family val="2"/>
        <scheme val="minor"/>
      </rPr>
      <t>ch</t>
    </r>
    <r>
      <rPr>
        <sz val="12"/>
        <color theme="1"/>
        <rFont val="Calibri"/>
        <family val="2"/>
        <scheme val="minor"/>
      </rPr>
      <t>uwa</t>
    </r>
  </si>
  <si>
    <r>
      <rPr>
        <b/>
        <sz val="12"/>
        <color theme="1"/>
        <rFont val="Calibri"/>
        <family val="2"/>
        <scheme val="minor"/>
      </rPr>
      <t>ch</t>
    </r>
    <r>
      <rPr>
        <sz val="12"/>
        <color theme="1"/>
        <rFont val="Calibri"/>
        <family val="2"/>
        <scheme val="minor"/>
      </rPr>
      <t>unka</t>
    </r>
  </si>
  <si>
    <r>
      <t>chun</t>
    </r>
    <r>
      <rPr>
        <b/>
        <sz val="12"/>
        <color theme="1"/>
        <rFont val="Calibri"/>
        <family val="2"/>
        <scheme val="minor"/>
      </rPr>
      <t>k</t>
    </r>
    <r>
      <rPr>
        <sz val="12"/>
        <color theme="1"/>
        <rFont val="Calibri"/>
        <family val="2"/>
        <scheme val="minor"/>
      </rPr>
      <t>a</t>
    </r>
  </si>
  <si>
    <r>
      <rPr>
        <b/>
        <sz val="12"/>
        <color theme="1"/>
        <rFont val="Calibri"/>
        <family val="2"/>
        <scheme val="minor"/>
      </rPr>
      <t>t</t>
    </r>
    <r>
      <rPr>
        <sz val="12"/>
        <color theme="1"/>
        <rFont val="Calibri"/>
        <family val="2"/>
        <scheme val="minor"/>
      </rPr>
      <t>ullu</t>
    </r>
  </si>
  <si>
    <t>devoiced v</t>
  </si>
  <si>
    <t>kanqa</t>
  </si>
  <si>
    <t>k'ankxa</t>
  </si>
  <si>
    <t>glot v</t>
  </si>
  <si>
    <t>k'ulli</t>
  </si>
  <si>
    <t>see velar</t>
  </si>
  <si>
    <t>(-6) no</t>
  </si>
  <si>
    <t>(-18) no</t>
  </si>
  <si>
    <t>(+80) yes</t>
  </si>
  <si>
    <t>(+93) yes</t>
  </si>
  <si>
    <t>(+79) yes</t>
  </si>
  <si>
    <t>(-1) no</t>
  </si>
  <si>
    <t>(+82) yes</t>
  </si>
  <si>
    <t>(+95) yes</t>
  </si>
  <si>
    <t>(-17) no</t>
  </si>
  <si>
    <t>(-10) no</t>
  </si>
  <si>
    <t>(+89) yes</t>
  </si>
  <si>
    <t>(+44) yes</t>
  </si>
  <si>
    <t>(+86) yes</t>
  </si>
  <si>
    <t>(+45) yes</t>
  </si>
  <si>
    <t>(-11) no</t>
  </si>
  <si>
    <t>(+53) yes</t>
  </si>
  <si>
    <t>(+49) yes</t>
  </si>
  <si>
    <t>(+59) yes</t>
  </si>
  <si>
    <t>(+37) yes</t>
  </si>
  <si>
    <t>(+58) yes</t>
  </si>
  <si>
    <t>(+46) yes</t>
  </si>
  <si>
    <t>(+47) yes</t>
  </si>
  <si>
    <t>(+61) yes</t>
  </si>
  <si>
    <t>(+70) yes</t>
  </si>
  <si>
    <t>(+43) yes</t>
  </si>
  <si>
    <t>(+73) yes</t>
  </si>
  <si>
    <t>(+72) yes</t>
  </si>
  <si>
    <t>(+48) yes</t>
  </si>
  <si>
    <t>(+68) yes</t>
  </si>
  <si>
    <t>(+55) yes</t>
  </si>
  <si>
    <t>(+30) yes</t>
  </si>
  <si>
    <t>(+5) no</t>
  </si>
  <si>
    <t>(+52) yes</t>
  </si>
  <si>
    <t>(+40) yes</t>
  </si>
  <si>
    <t>(+4) no</t>
  </si>
  <si>
    <t>hunta q'oncha</t>
  </si>
  <si>
    <t>hank'a tanta</t>
  </si>
  <si>
    <t>lak'a chuwa</t>
  </si>
  <si>
    <t>lluspa q'oncha</t>
  </si>
  <si>
    <t>misk'i chuwa</t>
  </si>
  <si>
    <t>misk'i tanta</t>
  </si>
  <si>
    <t>hunt'a puñu</t>
  </si>
  <si>
    <t>llusp'a turu</t>
  </si>
  <si>
    <t>kinsa panqa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</si>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</sst>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scheme val="minor"/>
    </font>
    <font>
      <b/>
      <sz val="12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8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Alignment="1">
      <alignment horizontal="center"/>
    </xf>
    <xf numFmtId="0" fontId="0" fillId="0" borderId="0" xfId="0" applyFill="1"/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0" fontId="4" fillId="0" borderId="0" xfId="0" applyFont="1" applyFill="1"/>
    <xf numFmtId="2" fontId="0" fillId="0" borderId="0" xfId="0" applyNumberFormat="1" applyFill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4" fillId="0" borderId="0" xfId="0" applyFont="1"/>
    <xf numFmtId="0" fontId="0" fillId="0" borderId="0" xfId="0" applyFont="1"/>
    <xf numFmtId="2" fontId="0" fillId="0" borderId="0" xfId="0" applyNumberFormat="1"/>
    <xf numFmtId="1" fontId="0" fillId="0" borderId="0" xfId="0" applyNumberFormat="1" applyFill="1"/>
    <xf numFmtId="1" fontId="0" fillId="0" borderId="0" xfId="0" applyNumberFormat="1"/>
  </cellXfs>
  <cellStyles count="38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zoomScale="150" zoomScaleNormal="150" zoomScalePageLayoutView="150" workbookViewId="0">
      <pane ySplit="1" topLeftCell="A21" activePane="bottomLeft" state="frozen"/>
      <selection pane="bottomLeft" activeCell="H41" sqref="H41"/>
    </sheetView>
  </sheetViews>
  <sheetFormatPr baseColWidth="10" defaultRowHeight="15" x14ac:dyDescent="0"/>
  <cols>
    <col min="1" max="1" width="10.83203125" style="2" customWidth="1"/>
    <col min="2" max="2" width="10.83203125" style="2"/>
    <col min="3" max="3" width="13.6640625" style="2" bestFit="1" customWidth="1"/>
    <col min="4" max="4" width="12.5" style="2" bestFit="1" customWidth="1"/>
    <col min="5" max="7" width="10.83203125" style="2"/>
    <col min="8" max="9" width="10.83203125" style="2" customWidth="1"/>
    <col min="10" max="10" width="12.33203125" style="6" bestFit="1" customWidth="1"/>
    <col min="11" max="11" width="10.83203125" style="6"/>
    <col min="12" max="12" width="12.1640625" style="2" bestFit="1" customWidth="1"/>
    <col min="13" max="16384" width="10.83203125" style="2"/>
  </cols>
  <sheetData>
    <row r="1" spans="1:13" s="1" customFormat="1">
      <c r="A1" s="1" t="s">
        <v>0</v>
      </c>
      <c r="B1" s="1" t="s">
        <v>37</v>
      </c>
      <c r="C1" s="1" t="s">
        <v>1</v>
      </c>
      <c r="D1" s="1" t="s">
        <v>38</v>
      </c>
      <c r="E1" s="1" t="s">
        <v>39</v>
      </c>
      <c r="F1" s="1" t="s">
        <v>40</v>
      </c>
      <c r="G1" s="1" t="s">
        <v>41</v>
      </c>
      <c r="H1" s="3" t="s">
        <v>84</v>
      </c>
      <c r="I1" s="3" t="s">
        <v>85</v>
      </c>
      <c r="J1" s="4" t="s">
        <v>86</v>
      </c>
      <c r="K1" s="4" t="s">
        <v>87</v>
      </c>
      <c r="L1" s="1" t="s">
        <v>42</v>
      </c>
      <c r="M1" s="1" t="s">
        <v>80</v>
      </c>
    </row>
    <row r="2" spans="1:13">
      <c r="A2" s="2">
        <v>19</v>
      </c>
      <c r="B2" s="2" t="s">
        <v>67</v>
      </c>
      <c r="C2" s="2" t="s">
        <v>53</v>
      </c>
      <c r="D2" s="5" t="s">
        <v>77</v>
      </c>
      <c r="E2" s="2">
        <v>59</v>
      </c>
      <c r="F2" s="2">
        <v>0.89</v>
      </c>
      <c r="G2" s="2">
        <v>93</v>
      </c>
      <c r="H2" s="2">
        <v>76.300071992169606</v>
      </c>
      <c r="I2" s="2">
        <v>63.123804157143901</v>
      </c>
      <c r="J2" s="6">
        <f>H2-I2</f>
        <v>13.176267835025705</v>
      </c>
      <c r="K2" s="6">
        <v>206.66644686310801</v>
      </c>
    </row>
    <row r="3" spans="1:13">
      <c r="A3" s="2">
        <v>13</v>
      </c>
      <c r="B3" s="2" t="s">
        <v>67</v>
      </c>
      <c r="C3" s="2" t="s">
        <v>61</v>
      </c>
      <c r="D3" s="5" t="s">
        <v>77</v>
      </c>
      <c r="E3" s="2">
        <v>93</v>
      </c>
      <c r="F3" s="2">
        <v>0.92</v>
      </c>
      <c r="G3" s="2">
        <v>88</v>
      </c>
      <c r="H3" s="2">
        <v>77.136882747351194</v>
      </c>
      <c r="I3" s="2">
        <v>66.520062315788195</v>
      </c>
      <c r="J3" s="6">
        <f>H3-I3</f>
        <v>10.616820431562999</v>
      </c>
      <c r="K3" s="6">
        <v>210.58241980702499</v>
      </c>
    </row>
    <row r="4" spans="1:13">
      <c r="A4" s="2">
        <v>23</v>
      </c>
      <c r="B4" s="2" t="s">
        <v>72</v>
      </c>
      <c r="C4" s="2" t="s">
        <v>55</v>
      </c>
      <c r="D4" s="5" t="s">
        <v>77</v>
      </c>
      <c r="E4" s="2">
        <v>89</v>
      </c>
      <c r="F4" s="2">
        <v>0.85</v>
      </c>
      <c r="G4" s="2">
        <v>108</v>
      </c>
      <c r="H4" s="2">
        <v>75.758893729696396</v>
      </c>
      <c r="I4" s="2">
        <v>62.228774257758701</v>
      </c>
      <c r="J4" s="6">
        <f>H4-I4</f>
        <v>13.530119471937695</v>
      </c>
      <c r="K4" s="6">
        <v>223.002444435011</v>
      </c>
    </row>
    <row r="5" spans="1:13">
      <c r="A5" s="2">
        <v>32</v>
      </c>
      <c r="B5" s="2" t="s">
        <v>72</v>
      </c>
      <c r="C5" s="2" t="s">
        <v>58</v>
      </c>
      <c r="D5" s="5" t="s">
        <v>77</v>
      </c>
      <c r="E5" s="2">
        <v>76</v>
      </c>
      <c r="F5" s="2">
        <v>0.46</v>
      </c>
      <c r="G5" s="2">
        <v>114</v>
      </c>
      <c r="H5" s="2">
        <v>69.331615880532595</v>
      </c>
      <c r="I5" s="2">
        <v>60.243963425712302</v>
      </c>
      <c r="J5" s="6">
        <f>H5-I5</f>
        <v>9.0876524548202937</v>
      </c>
      <c r="K5" s="6">
        <v>215.01119742553499</v>
      </c>
    </row>
    <row r="6" spans="1:13">
      <c r="A6" s="2">
        <v>14</v>
      </c>
      <c r="B6" s="2" t="s">
        <v>63</v>
      </c>
      <c r="C6" s="2" t="s">
        <v>50</v>
      </c>
      <c r="D6" s="5" t="s">
        <v>77</v>
      </c>
      <c r="E6" s="2">
        <v>76</v>
      </c>
      <c r="F6" s="2">
        <v>0.59</v>
      </c>
      <c r="G6" s="2">
        <v>98</v>
      </c>
      <c r="H6" s="2">
        <v>71.732050681537302</v>
      </c>
      <c r="I6" s="2">
        <v>64.634232634420599</v>
      </c>
      <c r="J6" s="6">
        <f>H6-I6</f>
        <v>7.0978180471167036</v>
      </c>
      <c r="K6" s="6">
        <v>205.70397427677599</v>
      </c>
    </row>
    <row r="7" spans="1:13">
      <c r="A7" s="2">
        <v>16</v>
      </c>
      <c r="B7" s="2" t="s">
        <v>63</v>
      </c>
      <c r="C7" s="2" t="s">
        <v>60</v>
      </c>
      <c r="D7" s="5" t="s">
        <v>77</v>
      </c>
      <c r="E7" s="2">
        <v>94</v>
      </c>
      <c r="F7" s="2">
        <v>0.28999999999999998</v>
      </c>
      <c r="G7" s="2">
        <v>111</v>
      </c>
      <c r="H7" s="2">
        <v>66.104784374345599</v>
      </c>
      <c r="I7" s="2">
        <v>57.933709888494398</v>
      </c>
      <c r="J7" s="6">
        <f>H7-I7</f>
        <v>8.1710744858512001</v>
      </c>
      <c r="K7" s="6">
        <v>212.132392383237</v>
      </c>
    </row>
    <row r="8" spans="1:13">
      <c r="A8" s="2">
        <v>10</v>
      </c>
      <c r="B8" s="2" t="s">
        <v>69</v>
      </c>
      <c r="C8" s="2" t="s">
        <v>13</v>
      </c>
      <c r="D8" s="5" t="s">
        <v>77</v>
      </c>
      <c r="E8" s="2">
        <v>89</v>
      </c>
      <c r="F8" s="2">
        <v>1.38</v>
      </c>
      <c r="G8" s="2">
        <v>110</v>
      </c>
      <c r="H8" s="2">
        <v>76.808045787236694</v>
      </c>
      <c r="I8" s="2">
        <v>63.424187559728502</v>
      </c>
      <c r="J8" s="6">
        <f>H8-I8</f>
        <v>13.383858227508192</v>
      </c>
      <c r="K8" s="6">
        <v>217.99486963567401</v>
      </c>
    </row>
    <row r="9" spans="1:13">
      <c r="A9" s="2">
        <v>34</v>
      </c>
      <c r="B9" s="2" t="s">
        <v>71</v>
      </c>
      <c r="C9" s="2" t="s">
        <v>11</v>
      </c>
      <c r="D9" s="5" t="s">
        <v>77</v>
      </c>
      <c r="E9" s="2">
        <v>88</v>
      </c>
      <c r="F9" s="2">
        <v>0.2</v>
      </c>
      <c r="G9" s="2">
        <v>103</v>
      </c>
      <c r="H9" s="2">
        <v>60.155145853013799</v>
      </c>
      <c r="I9" s="2">
        <v>53.960638415329299</v>
      </c>
      <c r="J9" s="6">
        <f>H9-I9</f>
        <v>6.1945074376845</v>
      </c>
      <c r="K9" s="6">
        <v>201.06391472068299</v>
      </c>
    </row>
    <row r="10" spans="1:13">
      <c r="A10" s="2">
        <v>5</v>
      </c>
      <c r="B10" s="2" t="s">
        <v>65</v>
      </c>
      <c r="C10" s="2" t="s">
        <v>15</v>
      </c>
      <c r="D10" s="5" t="s">
        <v>77</v>
      </c>
      <c r="E10" s="2">
        <v>48</v>
      </c>
      <c r="F10" s="2">
        <v>0.86</v>
      </c>
      <c r="G10" s="2">
        <v>83</v>
      </c>
      <c r="H10" s="2">
        <v>69.436482768159394</v>
      </c>
      <c r="I10" s="2">
        <v>59.798355812682203</v>
      </c>
      <c r="J10" s="6">
        <f>H10-I10</f>
        <v>9.6381269554771904</v>
      </c>
      <c r="K10" s="6">
        <v>213.83555091928301</v>
      </c>
      <c r="L10" s="6"/>
    </row>
    <row r="11" spans="1:13">
      <c r="A11" s="2">
        <v>6</v>
      </c>
      <c r="B11" s="2" t="s">
        <v>65</v>
      </c>
      <c r="C11" s="2" t="s">
        <v>14</v>
      </c>
      <c r="D11" s="5" t="s">
        <v>77</v>
      </c>
      <c r="E11" s="2">
        <v>59</v>
      </c>
      <c r="F11" s="2">
        <v>0.52</v>
      </c>
      <c r="G11" s="2">
        <v>77</v>
      </c>
      <c r="H11" s="2">
        <v>67.622639966154395</v>
      </c>
      <c r="I11" s="2">
        <v>58.572450131999197</v>
      </c>
      <c r="J11" s="6">
        <f>H11-I11</f>
        <v>9.0501898341551978</v>
      </c>
      <c r="K11" s="6">
        <v>236.297003290985</v>
      </c>
    </row>
    <row r="12" spans="1:13">
      <c r="A12" s="2">
        <v>38</v>
      </c>
      <c r="B12" s="2" t="s">
        <v>74</v>
      </c>
      <c r="C12" s="2" t="s">
        <v>18</v>
      </c>
      <c r="D12" s="5" t="s">
        <v>78</v>
      </c>
      <c r="E12" s="2">
        <v>180</v>
      </c>
      <c r="F12" s="2" t="s">
        <v>93</v>
      </c>
      <c r="G12" s="2" t="s">
        <v>90</v>
      </c>
      <c r="J12" s="6" t="s">
        <v>93</v>
      </c>
      <c r="K12" s="6">
        <v>187.71921867257899</v>
      </c>
      <c r="M12" s="2" t="s">
        <v>92</v>
      </c>
    </row>
    <row r="13" spans="1:13">
      <c r="A13" s="2">
        <v>11</v>
      </c>
      <c r="B13" s="2" t="s">
        <v>64</v>
      </c>
      <c r="C13" s="2" t="s">
        <v>24</v>
      </c>
      <c r="D13" s="5" t="s">
        <v>78</v>
      </c>
      <c r="E13" s="2">
        <v>291</v>
      </c>
      <c r="F13" s="2">
        <v>0.5</v>
      </c>
      <c r="G13" s="2">
        <v>101</v>
      </c>
      <c r="H13" s="2">
        <v>70.442679103215994</v>
      </c>
      <c r="I13" s="2">
        <v>57.175192188343601</v>
      </c>
      <c r="J13" s="6">
        <f>H13-I13</f>
        <v>13.267486914872393</v>
      </c>
      <c r="K13" s="6">
        <v>191.64049837426401</v>
      </c>
    </row>
    <row r="14" spans="1:13">
      <c r="A14" s="2">
        <v>8</v>
      </c>
      <c r="B14" s="2" t="s">
        <v>66</v>
      </c>
      <c r="C14" s="2" t="s">
        <v>25</v>
      </c>
      <c r="D14" s="5" t="s">
        <v>78</v>
      </c>
      <c r="E14" s="2">
        <v>116</v>
      </c>
      <c r="F14" s="2">
        <v>0.28999999999999998</v>
      </c>
      <c r="G14" s="2">
        <v>95</v>
      </c>
      <c r="H14" s="2">
        <v>68.867251122269195</v>
      </c>
      <c r="I14" s="2">
        <v>62.920690024671501</v>
      </c>
      <c r="J14" s="6">
        <f>H14-I14</f>
        <v>5.9465610975976944</v>
      </c>
      <c r="K14" s="6">
        <v>226.57655811752099</v>
      </c>
      <c r="M14" s="2" t="s">
        <v>94</v>
      </c>
    </row>
    <row r="15" spans="1:13">
      <c r="A15" s="2">
        <v>1</v>
      </c>
      <c r="B15" s="2" t="s">
        <v>62</v>
      </c>
      <c r="C15" s="2" t="s">
        <v>26</v>
      </c>
      <c r="D15" s="5" t="s">
        <v>78</v>
      </c>
      <c r="E15" s="2">
        <v>70</v>
      </c>
      <c r="F15" s="2" t="s">
        <v>93</v>
      </c>
      <c r="G15" s="2" t="s">
        <v>90</v>
      </c>
      <c r="H15" s="2">
        <v>76.975957263820206</v>
      </c>
      <c r="I15" s="2">
        <v>76.975957263820206</v>
      </c>
      <c r="J15" s="6">
        <f>H15-I15</f>
        <v>0</v>
      </c>
      <c r="K15" s="6">
        <v>227.96682474089801</v>
      </c>
      <c r="M15" s="2" t="s">
        <v>89</v>
      </c>
    </row>
    <row r="16" spans="1:13">
      <c r="A16" s="2">
        <v>24</v>
      </c>
      <c r="B16" s="2" t="s">
        <v>68</v>
      </c>
      <c r="C16" s="2" t="s">
        <v>23</v>
      </c>
      <c r="D16" s="5" t="s">
        <v>78</v>
      </c>
      <c r="E16" s="2">
        <v>137</v>
      </c>
      <c r="F16" s="2">
        <v>0.25</v>
      </c>
      <c r="G16" s="2">
        <v>97</v>
      </c>
      <c r="H16" s="2">
        <v>62.158206030022598</v>
      </c>
      <c r="I16" s="2">
        <v>54.300371416952999</v>
      </c>
      <c r="J16" s="6">
        <f>H16-I16</f>
        <v>7.8578346130695991</v>
      </c>
      <c r="K16" s="6">
        <v>173.83793198538899</v>
      </c>
    </row>
    <row r="17" spans="1:13">
      <c r="A17" s="2">
        <v>37</v>
      </c>
      <c r="B17" s="2" t="s">
        <v>70</v>
      </c>
      <c r="C17" s="2" t="s">
        <v>19</v>
      </c>
      <c r="D17" s="5" t="s">
        <v>78</v>
      </c>
      <c r="E17" s="2">
        <v>165</v>
      </c>
      <c r="F17" s="2">
        <v>0.49</v>
      </c>
      <c r="G17" s="2">
        <v>113</v>
      </c>
      <c r="H17" s="2">
        <v>70.758347981121702</v>
      </c>
      <c r="I17" s="2">
        <v>59.851348111662404</v>
      </c>
      <c r="J17" s="6">
        <f>H17-I17</f>
        <v>10.906999869459298</v>
      </c>
      <c r="K17" s="6">
        <v>181.40057465114299</v>
      </c>
    </row>
    <row r="18" spans="1:13">
      <c r="A18" s="2">
        <v>26</v>
      </c>
      <c r="B18" s="2" t="s">
        <v>64</v>
      </c>
      <c r="C18" s="2" t="s">
        <v>22</v>
      </c>
      <c r="D18" s="5" t="s">
        <v>78</v>
      </c>
      <c r="E18" s="2">
        <v>164</v>
      </c>
      <c r="F18" s="2">
        <v>0.36</v>
      </c>
      <c r="G18" s="2">
        <v>109</v>
      </c>
      <c r="H18" s="2">
        <v>68.801834141757297</v>
      </c>
      <c r="I18" s="2">
        <v>58.6690448096277</v>
      </c>
      <c r="J18" s="6">
        <f>H18-I18</f>
        <v>10.132789332129597</v>
      </c>
      <c r="K18" s="6">
        <v>183.39025397355101</v>
      </c>
    </row>
    <row r="19" spans="1:13">
      <c r="A19" s="2">
        <v>39</v>
      </c>
      <c r="B19" s="2" t="s">
        <v>73</v>
      </c>
      <c r="C19" s="2" t="s">
        <v>16</v>
      </c>
      <c r="D19" s="5" t="s">
        <v>78</v>
      </c>
      <c r="E19" s="2">
        <v>164</v>
      </c>
      <c r="F19" s="2">
        <v>0.6</v>
      </c>
      <c r="G19" s="2">
        <v>70</v>
      </c>
      <c r="H19" s="2">
        <v>71.434850530402798</v>
      </c>
      <c r="I19" s="2">
        <v>59.894850876164398</v>
      </c>
      <c r="J19" s="6">
        <f>H19-I19</f>
        <v>11.5399996542384</v>
      </c>
      <c r="K19" s="6">
        <v>193.98494328594501</v>
      </c>
    </row>
    <row r="20" spans="1:13">
      <c r="A20" s="2">
        <v>35</v>
      </c>
      <c r="B20" s="2" t="s">
        <v>70</v>
      </c>
      <c r="C20" s="2" t="s">
        <v>20</v>
      </c>
      <c r="D20" s="5" t="s">
        <v>78</v>
      </c>
      <c r="E20" s="2">
        <v>186</v>
      </c>
      <c r="F20" s="2">
        <v>0.43</v>
      </c>
      <c r="G20" s="2">
        <v>92</v>
      </c>
      <c r="H20" s="2">
        <v>70.482493806300496</v>
      </c>
      <c r="I20" s="2">
        <v>57.078574769270901</v>
      </c>
      <c r="J20" s="6">
        <f>H20-I20</f>
        <v>13.403919037029596</v>
      </c>
      <c r="K20" s="6">
        <v>213.13264969885</v>
      </c>
      <c r="M20" s="2" t="s">
        <v>45</v>
      </c>
    </row>
    <row r="21" spans="1:13">
      <c r="A21" s="2">
        <v>28</v>
      </c>
      <c r="B21" s="2" t="s">
        <v>68</v>
      </c>
      <c r="C21" s="2" t="s">
        <v>21</v>
      </c>
      <c r="D21" s="5" t="s">
        <v>78</v>
      </c>
      <c r="E21" s="2">
        <v>137</v>
      </c>
      <c r="F21" s="2">
        <v>0.4</v>
      </c>
      <c r="G21" s="2">
        <v>100</v>
      </c>
      <c r="H21" s="2">
        <v>68.696831018948004</v>
      </c>
      <c r="I21" s="2">
        <v>56.752837821600899</v>
      </c>
      <c r="J21" s="6">
        <f>H21-I21</f>
        <v>11.943993197347105</v>
      </c>
      <c r="K21" s="6">
        <v>168.841626950874</v>
      </c>
    </row>
    <row r="22" spans="1:13">
      <c r="A22" s="5">
        <v>9</v>
      </c>
      <c r="B22" s="2" t="s">
        <v>68</v>
      </c>
      <c r="C22" s="5" t="s">
        <v>48</v>
      </c>
      <c r="D22" s="2" t="s">
        <v>76</v>
      </c>
      <c r="E22" s="2" t="s">
        <v>93</v>
      </c>
      <c r="F22" s="2" t="s">
        <v>93</v>
      </c>
      <c r="G22" s="2" t="s">
        <v>93</v>
      </c>
      <c r="J22" s="6" t="s">
        <v>93</v>
      </c>
      <c r="K22" s="6">
        <v>105.645211669592</v>
      </c>
      <c r="M22" s="2" t="s">
        <v>82</v>
      </c>
    </row>
    <row r="23" spans="1:13">
      <c r="A23" s="5">
        <v>18</v>
      </c>
      <c r="B23" s="2" t="s">
        <v>73</v>
      </c>
      <c r="C23" s="5" t="s">
        <v>52</v>
      </c>
      <c r="D23" s="2" t="s">
        <v>76</v>
      </c>
      <c r="E23" s="2">
        <v>110</v>
      </c>
      <c r="F23" s="2">
        <v>0.54</v>
      </c>
      <c r="G23" s="2">
        <v>108</v>
      </c>
      <c r="H23" s="2">
        <v>70.881035339768601</v>
      </c>
      <c r="I23" s="2">
        <v>59.7033447481205</v>
      </c>
      <c r="J23" s="6">
        <f>H23-I23</f>
        <v>11.177690591648101</v>
      </c>
      <c r="K23" s="6">
        <v>179.54556371347499</v>
      </c>
    </row>
    <row r="24" spans="1:13">
      <c r="A24" s="5">
        <v>27</v>
      </c>
      <c r="B24" s="2" t="s">
        <v>74</v>
      </c>
      <c r="C24" s="5" t="s">
        <v>56</v>
      </c>
      <c r="D24" s="2" t="s">
        <v>76</v>
      </c>
      <c r="E24" s="2">
        <v>136</v>
      </c>
      <c r="F24" s="2">
        <v>0.16</v>
      </c>
      <c r="G24" s="2">
        <v>106</v>
      </c>
      <c r="H24" s="2">
        <v>57.144535273023997</v>
      </c>
      <c r="I24" s="2">
        <v>50.6964723729564</v>
      </c>
      <c r="J24" s="6">
        <f>H24-I24</f>
        <v>6.4480629000675975</v>
      </c>
      <c r="K24" s="6">
        <v>184.357402998167</v>
      </c>
    </row>
    <row r="25" spans="1:13">
      <c r="A25" s="2">
        <v>29</v>
      </c>
      <c r="B25" s="2" t="s">
        <v>62</v>
      </c>
      <c r="C25" s="2" t="s">
        <v>57</v>
      </c>
      <c r="D25" s="2" t="s">
        <v>76</v>
      </c>
      <c r="E25" s="2">
        <v>94</v>
      </c>
      <c r="F25" s="2">
        <v>0.23</v>
      </c>
      <c r="G25" s="2">
        <v>16</v>
      </c>
      <c r="J25" s="6" t="s">
        <v>93</v>
      </c>
      <c r="K25" s="6">
        <v>201.04485257067699</v>
      </c>
      <c r="M25" s="2" t="s">
        <v>89</v>
      </c>
    </row>
    <row r="26" spans="1:13">
      <c r="A26" s="5">
        <v>3</v>
      </c>
      <c r="B26" s="2" t="s">
        <v>64</v>
      </c>
      <c r="C26" s="5" t="s">
        <v>47</v>
      </c>
      <c r="D26" s="2" t="s">
        <v>76</v>
      </c>
      <c r="E26" s="2">
        <v>130</v>
      </c>
      <c r="F26" s="2">
        <v>0.46</v>
      </c>
      <c r="G26" s="2">
        <v>86</v>
      </c>
      <c r="H26" s="2">
        <v>68.471518495086102</v>
      </c>
      <c r="I26" s="2">
        <v>57.889126262249199</v>
      </c>
      <c r="J26" s="6">
        <f>H26-I26</f>
        <v>10.582392232836902</v>
      </c>
      <c r="K26" s="6">
        <v>192.88485467640999</v>
      </c>
      <c r="L26" s="6"/>
    </row>
    <row r="27" spans="1:13">
      <c r="A27" s="5">
        <v>12</v>
      </c>
      <c r="B27" s="2" t="s">
        <v>70</v>
      </c>
      <c r="C27" s="5" t="s">
        <v>10</v>
      </c>
      <c r="D27" s="2" t="s">
        <v>76</v>
      </c>
      <c r="E27" s="2">
        <v>157</v>
      </c>
      <c r="F27" s="2">
        <v>0.31</v>
      </c>
      <c r="G27" s="2">
        <v>59</v>
      </c>
      <c r="H27" s="2">
        <v>67.471086950397293</v>
      </c>
      <c r="I27" s="2">
        <v>63.672030021514999</v>
      </c>
      <c r="J27" s="6">
        <f>H27-I27</f>
        <v>3.799056928882294</v>
      </c>
      <c r="K27" s="6">
        <v>212.65285855588701</v>
      </c>
      <c r="M27" s="2" t="s">
        <v>95</v>
      </c>
    </row>
    <row r="28" spans="1:13">
      <c r="A28" s="5">
        <v>30</v>
      </c>
      <c r="B28" s="2" t="s">
        <v>66</v>
      </c>
      <c r="C28" s="5" t="s">
        <v>5</v>
      </c>
      <c r="D28" s="2" t="s">
        <v>76</v>
      </c>
      <c r="E28" s="2">
        <v>128</v>
      </c>
      <c r="F28" s="2">
        <v>0.33</v>
      </c>
      <c r="G28" s="2">
        <v>23</v>
      </c>
      <c r="J28" s="6" t="s">
        <v>93</v>
      </c>
      <c r="K28" s="6">
        <v>203.04488393774099</v>
      </c>
      <c r="M28" s="2" t="s">
        <v>83</v>
      </c>
    </row>
    <row r="29" spans="1:13">
      <c r="A29" s="5">
        <v>15</v>
      </c>
      <c r="B29" s="2" t="s">
        <v>64</v>
      </c>
      <c r="C29" s="5" t="s">
        <v>9</v>
      </c>
      <c r="D29" s="2" t="s">
        <v>76</v>
      </c>
      <c r="E29" s="2">
        <v>178</v>
      </c>
      <c r="F29" s="2">
        <v>0.61</v>
      </c>
      <c r="G29" s="2">
        <v>87</v>
      </c>
      <c r="H29" s="2">
        <v>72.861539347977498</v>
      </c>
      <c r="I29" s="2">
        <v>60.987517254376897</v>
      </c>
      <c r="J29" s="6">
        <f>H29-I29</f>
        <v>11.874022093600601</v>
      </c>
      <c r="K29" s="6">
        <v>189.640580423404</v>
      </c>
    </row>
    <row r="30" spans="1:13">
      <c r="A30" s="2">
        <v>21</v>
      </c>
      <c r="B30" s="2" t="s">
        <v>70</v>
      </c>
      <c r="C30" s="2" t="s">
        <v>8</v>
      </c>
      <c r="D30" s="2" t="s">
        <v>76</v>
      </c>
      <c r="E30" s="2">
        <v>82</v>
      </c>
      <c r="F30" s="2">
        <v>0.27</v>
      </c>
      <c r="G30" s="2">
        <v>44</v>
      </c>
      <c r="H30" s="2">
        <v>69.881688214716505</v>
      </c>
      <c r="I30" s="2">
        <v>64.388934972272097</v>
      </c>
      <c r="J30" s="6">
        <f>H30-I30</f>
        <v>5.4927532424444081</v>
      </c>
      <c r="K30" s="6">
        <v>218.80396236250601</v>
      </c>
      <c r="M30" s="2" t="s">
        <v>95</v>
      </c>
    </row>
    <row r="31" spans="1:13">
      <c r="A31" s="5">
        <v>25</v>
      </c>
      <c r="B31" s="2" t="s">
        <v>68</v>
      </c>
      <c r="C31" s="5" t="s">
        <v>7</v>
      </c>
      <c r="D31" s="2" t="s">
        <v>76</v>
      </c>
      <c r="E31" s="2">
        <v>103</v>
      </c>
      <c r="F31" s="2">
        <v>0.23</v>
      </c>
      <c r="G31" s="2">
        <v>17</v>
      </c>
      <c r="J31" s="6" t="s">
        <v>93</v>
      </c>
      <c r="K31" s="6">
        <v>186.577082283555</v>
      </c>
      <c r="M31" s="2" t="s">
        <v>82</v>
      </c>
    </row>
    <row r="32" spans="1:13">
      <c r="A32" s="2">
        <v>9</v>
      </c>
      <c r="B32" s="2" t="s">
        <v>67</v>
      </c>
      <c r="C32" s="2" t="s">
        <v>48</v>
      </c>
      <c r="D32" s="2" t="s">
        <v>75</v>
      </c>
      <c r="E32" s="2">
        <v>104</v>
      </c>
      <c r="F32" s="2">
        <v>0.9</v>
      </c>
      <c r="G32" s="2">
        <v>113</v>
      </c>
      <c r="H32" s="2">
        <v>74.795995739232694</v>
      </c>
      <c r="I32" s="2">
        <v>62.8207286155641</v>
      </c>
      <c r="J32" s="6">
        <f>H32-I32</f>
        <v>11.975267123668594</v>
      </c>
      <c r="K32" s="6">
        <v>205.91382637155201</v>
      </c>
    </row>
    <row r="33" spans="1:13">
      <c r="A33" s="2">
        <v>18</v>
      </c>
      <c r="B33" s="2" t="s">
        <v>72</v>
      </c>
      <c r="C33" s="2" t="s">
        <v>52</v>
      </c>
      <c r="D33" s="2" t="s">
        <v>75</v>
      </c>
      <c r="E33" s="2">
        <v>67</v>
      </c>
      <c r="F33" s="2">
        <v>0.48</v>
      </c>
      <c r="G33" s="2">
        <v>100</v>
      </c>
      <c r="H33" s="2">
        <v>71.543689927191195</v>
      </c>
      <c r="I33" s="2">
        <v>60.3317152257708</v>
      </c>
      <c r="J33" s="6">
        <f>H33-I33</f>
        <v>11.211974701420395</v>
      </c>
      <c r="K33" s="6">
        <v>229.18855742527799</v>
      </c>
    </row>
    <row r="34" spans="1:13">
      <c r="A34" s="2">
        <v>27</v>
      </c>
      <c r="B34" s="2" t="s">
        <v>72</v>
      </c>
      <c r="C34" s="2" t="s">
        <v>56</v>
      </c>
      <c r="D34" s="2" t="s">
        <v>75</v>
      </c>
      <c r="E34" s="2">
        <v>70</v>
      </c>
      <c r="F34" s="2">
        <v>0.56000000000000005</v>
      </c>
      <c r="G34" s="2">
        <v>104</v>
      </c>
      <c r="H34" s="2">
        <v>72.252678408665005</v>
      </c>
      <c r="I34" s="2">
        <v>63.888258513534197</v>
      </c>
      <c r="J34" s="6">
        <f>H34-I34</f>
        <v>8.3644198951308084</v>
      </c>
      <c r="K34" s="6">
        <v>210.05792167024001</v>
      </c>
    </row>
    <row r="35" spans="1:13">
      <c r="A35" s="2">
        <v>29</v>
      </c>
      <c r="B35" s="2" t="s">
        <v>63</v>
      </c>
      <c r="C35" s="2" t="s">
        <v>57</v>
      </c>
      <c r="D35" s="2" t="s">
        <v>75</v>
      </c>
      <c r="E35" s="2">
        <v>77</v>
      </c>
      <c r="F35" s="2">
        <v>0.47</v>
      </c>
      <c r="G35" s="2">
        <v>113</v>
      </c>
      <c r="H35" s="2">
        <v>68.972747631219093</v>
      </c>
      <c r="I35" s="2">
        <v>57.089551607997798</v>
      </c>
      <c r="J35" s="6">
        <f>H35-I35</f>
        <v>11.883196023221295</v>
      </c>
      <c r="K35" s="6">
        <v>194.57375494510899</v>
      </c>
    </row>
    <row r="36" spans="1:13">
      <c r="A36" s="2">
        <v>3</v>
      </c>
      <c r="B36" s="2" t="s">
        <v>63</v>
      </c>
      <c r="C36" s="2" t="s">
        <v>47</v>
      </c>
      <c r="D36" s="2" t="s">
        <v>75</v>
      </c>
      <c r="E36" s="2">
        <v>48</v>
      </c>
      <c r="F36" s="2">
        <v>0.41</v>
      </c>
      <c r="G36" s="2">
        <v>12</v>
      </c>
      <c r="J36" s="6" t="s">
        <v>93</v>
      </c>
      <c r="K36" s="6">
        <v>227.67008277985801</v>
      </c>
      <c r="L36" s="6"/>
      <c r="M36" s="2" t="s">
        <v>91</v>
      </c>
    </row>
    <row r="37" spans="1:13">
      <c r="A37" s="2">
        <v>12</v>
      </c>
      <c r="B37" s="2" t="s">
        <v>69</v>
      </c>
      <c r="C37" s="2" t="s">
        <v>10</v>
      </c>
      <c r="D37" s="2" t="s">
        <v>75</v>
      </c>
      <c r="E37" s="2">
        <v>92</v>
      </c>
      <c r="F37" s="2">
        <v>0.88</v>
      </c>
      <c r="G37" s="2">
        <v>112</v>
      </c>
      <c r="H37" s="2">
        <v>74.764663456502902</v>
      </c>
      <c r="I37" s="2">
        <v>62.087013174218498</v>
      </c>
      <c r="J37" s="6">
        <f>H37-I37</f>
        <v>12.677650282284404</v>
      </c>
      <c r="K37" s="6">
        <v>205.951673110982</v>
      </c>
    </row>
    <row r="38" spans="1:13">
      <c r="A38" s="2">
        <v>30</v>
      </c>
      <c r="B38" s="2" t="s">
        <v>71</v>
      </c>
      <c r="C38" s="2" t="s">
        <v>5</v>
      </c>
      <c r="D38" s="2" t="s">
        <v>75</v>
      </c>
      <c r="E38" s="2">
        <v>183</v>
      </c>
      <c r="F38" s="2">
        <v>0.18</v>
      </c>
      <c r="G38" s="2">
        <v>61</v>
      </c>
      <c r="H38" s="2">
        <v>56.049197837180998</v>
      </c>
      <c r="I38" s="2">
        <v>51.736072149051402</v>
      </c>
      <c r="J38" s="6">
        <f>H38-I38</f>
        <v>4.3131256881295954</v>
      </c>
      <c r="K38" s="6">
        <v>208.874055344125</v>
      </c>
    </row>
    <row r="39" spans="1:13">
      <c r="A39" s="2">
        <v>15</v>
      </c>
      <c r="B39" s="2" t="s">
        <v>71</v>
      </c>
      <c r="C39" s="2" t="s">
        <v>9</v>
      </c>
      <c r="D39" s="2" t="s">
        <v>75</v>
      </c>
      <c r="E39" s="2">
        <v>64</v>
      </c>
      <c r="F39" s="2">
        <v>0.22</v>
      </c>
      <c r="G39" s="2">
        <v>7</v>
      </c>
      <c r="J39" s="6" t="s">
        <v>93</v>
      </c>
      <c r="K39" s="6">
        <v>222.25935644529801</v>
      </c>
      <c r="M39" s="2" t="s">
        <v>88</v>
      </c>
    </row>
    <row r="40" spans="1:13">
      <c r="A40" s="5">
        <v>21</v>
      </c>
      <c r="B40" s="5" t="s">
        <v>65</v>
      </c>
      <c r="C40" s="5" t="s">
        <v>8</v>
      </c>
      <c r="D40" s="2" t="s">
        <v>75</v>
      </c>
      <c r="E40" s="2">
        <v>43</v>
      </c>
      <c r="F40" s="2">
        <v>1.31</v>
      </c>
      <c r="G40" s="2">
        <v>85</v>
      </c>
      <c r="H40" s="2">
        <v>72.041444774651495</v>
      </c>
      <c r="I40" s="2">
        <v>62.627386475235198</v>
      </c>
      <c r="J40" s="6">
        <f>H40-I40</f>
        <v>9.4140582994162969</v>
      </c>
      <c r="K40" s="6">
        <v>225.58943498318101</v>
      </c>
      <c r="L40" s="6"/>
    </row>
    <row r="41" spans="1:13">
      <c r="A41" s="2">
        <v>25</v>
      </c>
      <c r="B41" s="2" t="s">
        <v>65</v>
      </c>
      <c r="C41" s="2" t="s">
        <v>7</v>
      </c>
      <c r="D41" s="2" t="s">
        <v>75</v>
      </c>
      <c r="E41" s="2">
        <v>64</v>
      </c>
      <c r="F41" s="2">
        <v>0.88</v>
      </c>
      <c r="G41" s="2">
        <v>95</v>
      </c>
      <c r="H41" s="2">
        <v>71.697006357023696</v>
      </c>
      <c r="I41" s="2">
        <v>59.225137684002199</v>
      </c>
      <c r="J41" s="6">
        <f>H41-I41</f>
        <v>12.471868673021497</v>
      </c>
      <c r="K41" s="6">
        <v>224.34922987117599</v>
      </c>
    </row>
    <row r="43" spans="1:13">
      <c r="G43" s="6"/>
    </row>
  </sheetData>
  <sortState ref="A2:M43">
    <sortCondition ref="D2:D43"/>
    <sortCondition ref="C2:C43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="150" zoomScaleNormal="150" zoomScalePageLayoutView="150" workbookViewId="0">
      <pane ySplit="1" topLeftCell="A2" activePane="bottomLeft" state="frozen"/>
      <selection pane="bottomLeft" activeCell="G33" sqref="G33"/>
    </sheetView>
  </sheetViews>
  <sheetFormatPr baseColWidth="10" defaultRowHeight="15" x14ac:dyDescent="0"/>
  <cols>
    <col min="1" max="1" width="10.83203125" style="2"/>
    <col min="2" max="2" width="13.6640625" style="2" bestFit="1" customWidth="1"/>
    <col min="3" max="3" width="14.5" style="2" bestFit="1" customWidth="1"/>
    <col min="4" max="4" width="14.1640625" style="2" bestFit="1" customWidth="1"/>
    <col min="5" max="5" width="13.83203125" style="2" bestFit="1" customWidth="1"/>
    <col min="6" max="6" width="11.6640625" style="2" bestFit="1" customWidth="1"/>
    <col min="7" max="7" width="13" style="2" bestFit="1" customWidth="1"/>
    <col min="8" max="16384" width="10.83203125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35</v>
      </c>
      <c r="G1" s="1" t="s">
        <v>36</v>
      </c>
      <c r="H1" s="1" t="s">
        <v>79</v>
      </c>
      <c r="I1" s="1" t="s">
        <v>80</v>
      </c>
    </row>
    <row r="2" spans="1:9">
      <c r="A2" s="2">
        <v>3</v>
      </c>
      <c r="B2" s="2" t="s">
        <v>47</v>
      </c>
      <c r="C2" s="2" t="s">
        <v>6</v>
      </c>
      <c r="D2" s="2">
        <v>103</v>
      </c>
      <c r="E2" s="2">
        <v>130</v>
      </c>
      <c r="F2" s="2">
        <f t="shared" ref="F2:F41" si="0">SUM(D2:E2)</f>
        <v>233</v>
      </c>
      <c r="G2" s="2" t="s">
        <v>195</v>
      </c>
    </row>
    <row r="3" spans="1:9">
      <c r="A3" s="2">
        <v>9</v>
      </c>
      <c r="B3" s="2" t="s">
        <v>48</v>
      </c>
      <c r="C3" s="2" t="s">
        <v>6</v>
      </c>
      <c r="D3" s="2">
        <v>36</v>
      </c>
      <c r="E3" s="2">
        <v>109</v>
      </c>
      <c r="F3" s="2">
        <f t="shared" si="0"/>
        <v>145</v>
      </c>
      <c r="G3" s="2" t="s">
        <v>196</v>
      </c>
    </row>
    <row r="4" spans="1:9">
      <c r="A4" s="2">
        <v>12</v>
      </c>
      <c r="B4" s="2" t="s">
        <v>10</v>
      </c>
      <c r="C4" s="2" t="s">
        <v>6</v>
      </c>
      <c r="D4" s="2">
        <v>36</v>
      </c>
      <c r="E4" s="2">
        <v>157</v>
      </c>
      <c r="F4" s="2">
        <f t="shared" si="0"/>
        <v>193</v>
      </c>
      <c r="G4" s="2" t="s">
        <v>197</v>
      </c>
    </row>
    <row r="5" spans="1:9">
      <c r="A5" s="2">
        <v>15</v>
      </c>
      <c r="B5" s="2" t="s">
        <v>9</v>
      </c>
      <c r="C5" s="2" t="s">
        <v>6</v>
      </c>
      <c r="D5" s="2">
        <v>71</v>
      </c>
      <c r="E5" s="2">
        <v>178</v>
      </c>
      <c r="F5" s="2">
        <f t="shared" si="0"/>
        <v>249</v>
      </c>
      <c r="G5" s="2" t="s">
        <v>198</v>
      </c>
    </row>
    <row r="6" spans="1:9">
      <c r="A6" s="2">
        <v>18</v>
      </c>
      <c r="B6" s="2" t="s">
        <v>52</v>
      </c>
      <c r="C6" s="2" t="s">
        <v>6</v>
      </c>
      <c r="D6" s="2">
        <v>118</v>
      </c>
      <c r="E6" s="2">
        <v>110</v>
      </c>
      <c r="F6" s="2">
        <f t="shared" si="0"/>
        <v>228</v>
      </c>
    </row>
    <row r="7" spans="1:9">
      <c r="A7" s="2">
        <v>21</v>
      </c>
      <c r="B7" s="2" t="s">
        <v>8</v>
      </c>
      <c r="C7" s="2" t="s">
        <v>6</v>
      </c>
      <c r="D7" s="2">
        <v>40</v>
      </c>
      <c r="E7" s="2">
        <v>82</v>
      </c>
      <c r="F7" s="2">
        <f t="shared" si="0"/>
        <v>122</v>
      </c>
      <c r="G7" s="2" t="s">
        <v>199</v>
      </c>
    </row>
    <row r="8" spans="1:9">
      <c r="A8" s="2">
        <v>25</v>
      </c>
      <c r="B8" s="2" t="s">
        <v>7</v>
      </c>
      <c r="C8" s="2" t="s">
        <v>6</v>
      </c>
      <c r="D8" s="2">
        <v>44</v>
      </c>
      <c r="E8" s="2">
        <v>103</v>
      </c>
      <c r="F8" s="2">
        <f t="shared" si="0"/>
        <v>147</v>
      </c>
      <c r="G8" s="2" t="s">
        <v>200</v>
      </c>
    </row>
    <row r="9" spans="1:9">
      <c r="A9" s="2">
        <v>27</v>
      </c>
      <c r="B9" s="2" t="s">
        <v>56</v>
      </c>
      <c r="C9" s="2" t="s">
        <v>6</v>
      </c>
      <c r="D9" s="2">
        <v>138</v>
      </c>
      <c r="E9" s="2">
        <v>136</v>
      </c>
      <c r="F9" s="2">
        <f t="shared" si="0"/>
        <v>274</v>
      </c>
    </row>
    <row r="10" spans="1:9">
      <c r="A10" s="2">
        <v>29</v>
      </c>
      <c r="B10" s="2" t="s">
        <v>57</v>
      </c>
      <c r="C10" s="2" t="s">
        <v>6</v>
      </c>
      <c r="D10" s="2">
        <v>79</v>
      </c>
      <c r="E10" s="2">
        <v>94</v>
      </c>
      <c r="F10" s="2">
        <f t="shared" si="0"/>
        <v>173</v>
      </c>
      <c r="G10" s="2" t="s">
        <v>201</v>
      </c>
    </row>
    <row r="11" spans="1:9">
      <c r="A11" s="2">
        <v>30</v>
      </c>
      <c r="B11" s="2" t="s">
        <v>5</v>
      </c>
      <c r="C11" s="2" t="s">
        <v>6</v>
      </c>
      <c r="D11" s="2">
        <v>90</v>
      </c>
      <c r="E11" s="2">
        <v>18</v>
      </c>
      <c r="F11" s="2">
        <f t="shared" si="0"/>
        <v>108</v>
      </c>
      <c r="G11" s="2" t="s">
        <v>202</v>
      </c>
      <c r="I11" s="2" t="s">
        <v>96</v>
      </c>
    </row>
    <row r="12" spans="1:9">
      <c r="A12" s="2">
        <v>5</v>
      </c>
      <c r="B12" s="2" t="s">
        <v>15</v>
      </c>
      <c r="C12" s="2" t="s">
        <v>12</v>
      </c>
      <c r="D12" s="2">
        <v>44</v>
      </c>
      <c r="E12" s="2">
        <v>93</v>
      </c>
      <c r="F12" s="2">
        <f t="shared" si="0"/>
        <v>137</v>
      </c>
      <c r="G12" s="2" t="s">
        <v>204</v>
      </c>
    </row>
    <row r="13" spans="1:9">
      <c r="A13" s="2">
        <v>6</v>
      </c>
      <c r="B13" s="2" t="s">
        <v>14</v>
      </c>
      <c r="C13" s="2" t="s">
        <v>12</v>
      </c>
      <c r="D13" s="2">
        <v>49</v>
      </c>
      <c r="E13" s="2">
        <v>102</v>
      </c>
      <c r="F13" s="2">
        <f t="shared" si="0"/>
        <v>151</v>
      </c>
    </row>
    <row r="14" spans="1:9">
      <c r="A14" s="2">
        <v>10</v>
      </c>
      <c r="B14" s="2" t="s">
        <v>13</v>
      </c>
      <c r="C14" s="2" t="s">
        <v>12</v>
      </c>
      <c r="D14" s="2">
        <v>53</v>
      </c>
      <c r="E14" s="2">
        <v>105</v>
      </c>
      <c r="F14" s="2">
        <f t="shared" si="0"/>
        <v>158</v>
      </c>
    </row>
    <row r="15" spans="1:9">
      <c r="A15" s="2">
        <v>13</v>
      </c>
      <c r="B15" s="2" t="s">
        <v>49</v>
      </c>
      <c r="C15" s="2" t="s">
        <v>12</v>
      </c>
      <c r="D15" s="2">
        <v>60</v>
      </c>
      <c r="E15" s="2">
        <v>0</v>
      </c>
      <c r="F15" s="2">
        <f t="shared" si="0"/>
        <v>60</v>
      </c>
    </row>
    <row r="16" spans="1:9">
      <c r="A16" s="2">
        <v>14</v>
      </c>
      <c r="B16" s="2" t="s">
        <v>50</v>
      </c>
      <c r="C16" s="2" t="s">
        <v>12</v>
      </c>
      <c r="D16" s="2">
        <v>84</v>
      </c>
      <c r="E16" s="2">
        <v>0</v>
      </c>
      <c r="F16" s="2">
        <f t="shared" si="0"/>
        <v>84</v>
      </c>
    </row>
    <row r="17" spans="1:8">
      <c r="A17" s="2">
        <v>16</v>
      </c>
      <c r="B17" s="2" t="s">
        <v>60</v>
      </c>
      <c r="C17" s="2" t="s">
        <v>12</v>
      </c>
      <c r="D17" s="2">
        <v>87</v>
      </c>
      <c r="E17" s="2">
        <v>0</v>
      </c>
      <c r="F17" s="2">
        <f t="shared" si="0"/>
        <v>87</v>
      </c>
    </row>
    <row r="18" spans="1:8">
      <c r="A18" s="2">
        <v>19</v>
      </c>
      <c r="B18" s="2" t="s">
        <v>53</v>
      </c>
      <c r="C18" s="2" t="s">
        <v>12</v>
      </c>
      <c r="D18" s="2">
        <v>34</v>
      </c>
      <c r="E18" s="2">
        <v>114</v>
      </c>
      <c r="F18" s="2">
        <f t="shared" si="0"/>
        <v>148</v>
      </c>
    </row>
    <row r="19" spans="1:8">
      <c r="A19" s="2">
        <v>23</v>
      </c>
      <c r="B19" s="2" t="s">
        <v>55</v>
      </c>
      <c r="C19" s="2" t="s">
        <v>12</v>
      </c>
      <c r="D19" s="2">
        <v>204</v>
      </c>
      <c r="E19" s="2">
        <v>0</v>
      </c>
      <c r="F19" s="2">
        <f t="shared" si="0"/>
        <v>204</v>
      </c>
    </row>
    <row r="20" spans="1:8">
      <c r="A20" s="2">
        <v>32</v>
      </c>
      <c r="B20" s="2" t="s">
        <v>58</v>
      </c>
      <c r="C20" s="2" t="s">
        <v>12</v>
      </c>
      <c r="D20" s="2">
        <v>138</v>
      </c>
      <c r="E20" s="2">
        <v>0</v>
      </c>
      <c r="F20" s="2">
        <f t="shared" si="0"/>
        <v>138</v>
      </c>
    </row>
    <row r="21" spans="1:8">
      <c r="A21" s="2">
        <v>34</v>
      </c>
      <c r="B21" s="2" t="s">
        <v>11</v>
      </c>
      <c r="C21" s="2" t="s">
        <v>12</v>
      </c>
      <c r="D21" s="2">
        <v>92</v>
      </c>
      <c r="E21" s="2">
        <v>119</v>
      </c>
      <c r="F21" s="2">
        <f t="shared" si="0"/>
        <v>211</v>
      </c>
    </row>
    <row r="22" spans="1:8">
      <c r="A22" s="2">
        <v>1</v>
      </c>
      <c r="B22" s="2" t="s">
        <v>26</v>
      </c>
      <c r="C22" s="2" t="s">
        <v>17</v>
      </c>
      <c r="D22" s="2">
        <v>99</v>
      </c>
      <c r="E22" s="2">
        <v>70</v>
      </c>
      <c r="F22" s="2">
        <f t="shared" si="0"/>
        <v>169</v>
      </c>
      <c r="G22" s="2" t="s">
        <v>43</v>
      </c>
    </row>
    <row r="23" spans="1:8">
      <c r="A23" s="2">
        <v>8</v>
      </c>
      <c r="B23" s="2" t="s">
        <v>25</v>
      </c>
      <c r="C23" s="2" t="s">
        <v>17</v>
      </c>
      <c r="D23" s="2">
        <v>91</v>
      </c>
      <c r="E23" s="2">
        <v>116</v>
      </c>
      <c r="F23" s="2">
        <f t="shared" si="0"/>
        <v>207</v>
      </c>
    </row>
    <row r="24" spans="1:8">
      <c r="A24" s="2">
        <v>11</v>
      </c>
      <c r="B24" s="2" t="s">
        <v>24</v>
      </c>
      <c r="C24" s="2" t="s">
        <v>17</v>
      </c>
      <c r="D24" s="2">
        <v>75</v>
      </c>
      <c r="E24" s="2">
        <v>291</v>
      </c>
      <c r="F24" s="2">
        <f t="shared" si="0"/>
        <v>366</v>
      </c>
      <c r="H24" s="2" t="s">
        <v>81</v>
      </c>
    </row>
    <row r="25" spans="1:8">
      <c r="A25" s="2">
        <v>24</v>
      </c>
      <c r="B25" s="2" t="s">
        <v>23</v>
      </c>
      <c r="C25" s="2" t="s">
        <v>17</v>
      </c>
      <c r="D25" s="2">
        <v>111</v>
      </c>
      <c r="E25" s="2">
        <v>137</v>
      </c>
      <c r="F25" s="2">
        <f t="shared" si="0"/>
        <v>248</v>
      </c>
      <c r="H25" s="2" t="s">
        <v>81</v>
      </c>
    </row>
    <row r="26" spans="1:8">
      <c r="A26" s="2">
        <v>26</v>
      </c>
      <c r="B26" s="2" t="s">
        <v>22</v>
      </c>
      <c r="C26" s="2" t="s">
        <v>17</v>
      </c>
      <c r="D26" s="2">
        <v>88</v>
      </c>
      <c r="E26" s="2">
        <v>164</v>
      </c>
      <c r="F26" s="2">
        <f t="shared" si="0"/>
        <v>252</v>
      </c>
      <c r="G26" s="2" t="s">
        <v>44</v>
      </c>
    </row>
    <row r="27" spans="1:8">
      <c r="A27" s="2">
        <v>28</v>
      </c>
      <c r="B27" s="2" t="s">
        <v>21</v>
      </c>
      <c r="C27" s="2" t="s">
        <v>17</v>
      </c>
      <c r="D27" s="2">
        <v>79</v>
      </c>
      <c r="E27" s="2">
        <v>137</v>
      </c>
      <c r="F27" s="2">
        <f t="shared" si="0"/>
        <v>216</v>
      </c>
    </row>
    <row r="28" spans="1:8">
      <c r="A28" s="2">
        <v>35</v>
      </c>
      <c r="B28" s="2" t="s">
        <v>20</v>
      </c>
      <c r="C28" s="2" t="s">
        <v>17</v>
      </c>
      <c r="D28" s="2">
        <v>79</v>
      </c>
      <c r="E28" s="2">
        <v>186</v>
      </c>
      <c r="F28" s="2">
        <f t="shared" si="0"/>
        <v>265</v>
      </c>
      <c r="G28" s="2" t="s">
        <v>45</v>
      </c>
    </row>
    <row r="29" spans="1:8">
      <c r="A29" s="2">
        <v>37</v>
      </c>
      <c r="B29" s="2" t="s">
        <v>19</v>
      </c>
      <c r="C29" s="2" t="s">
        <v>17</v>
      </c>
      <c r="D29" s="2">
        <v>117</v>
      </c>
      <c r="E29" s="2">
        <v>165</v>
      </c>
      <c r="F29" s="2">
        <f t="shared" si="0"/>
        <v>282</v>
      </c>
      <c r="G29" s="2" t="s">
        <v>44</v>
      </c>
    </row>
    <row r="30" spans="1:8">
      <c r="A30" s="2">
        <v>38</v>
      </c>
      <c r="B30" s="2" t="s">
        <v>18</v>
      </c>
      <c r="C30" s="2" t="s">
        <v>17</v>
      </c>
      <c r="D30" s="2">
        <v>82</v>
      </c>
      <c r="E30" s="2">
        <v>180</v>
      </c>
      <c r="F30" s="2">
        <f t="shared" si="0"/>
        <v>262</v>
      </c>
      <c r="G30" s="2" t="s">
        <v>203</v>
      </c>
      <c r="H30" s="2" t="s">
        <v>81</v>
      </c>
    </row>
    <row r="31" spans="1:8">
      <c r="A31" s="2">
        <v>39</v>
      </c>
      <c r="B31" s="2" t="s">
        <v>16</v>
      </c>
      <c r="C31" s="2" t="s">
        <v>17</v>
      </c>
      <c r="D31" s="2">
        <v>136</v>
      </c>
      <c r="E31" s="2">
        <v>164</v>
      </c>
      <c r="F31" s="2">
        <f t="shared" si="0"/>
        <v>300</v>
      </c>
      <c r="H31" s="2" t="s">
        <v>81</v>
      </c>
    </row>
    <row r="32" spans="1:8">
      <c r="A32" s="2">
        <v>2</v>
      </c>
      <c r="B32" s="2" t="s">
        <v>34</v>
      </c>
      <c r="C32" s="2" t="s">
        <v>28</v>
      </c>
      <c r="D32" s="2">
        <v>83</v>
      </c>
      <c r="E32" s="2">
        <v>0</v>
      </c>
      <c r="F32" s="2">
        <f t="shared" si="0"/>
        <v>83</v>
      </c>
    </row>
    <row r="33" spans="1:7">
      <c r="A33" s="2">
        <v>4</v>
      </c>
      <c r="B33" s="2" t="s">
        <v>33</v>
      </c>
      <c r="C33" s="2" t="s">
        <v>28</v>
      </c>
      <c r="D33" s="2">
        <v>86</v>
      </c>
      <c r="E33" s="2">
        <v>60</v>
      </c>
      <c r="F33" s="2">
        <f t="shared" si="0"/>
        <v>146</v>
      </c>
    </row>
    <row r="34" spans="1:7">
      <c r="A34" s="2">
        <v>7</v>
      </c>
      <c r="B34" s="2" t="s">
        <v>32</v>
      </c>
      <c r="C34" s="2" t="s">
        <v>28</v>
      </c>
      <c r="D34" s="2">
        <v>62</v>
      </c>
      <c r="E34" s="2">
        <v>78</v>
      </c>
      <c r="F34" s="2">
        <f t="shared" si="0"/>
        <v>140</v>
      </c>
    </row>
    <row r="35" spans="1:7">
      <c r="A35" s="2">
        <v>17</v>
      </c>
      <c r="B35" s="2" t="s">
        <v>51</v>
      </c>
      <c r="C35" s="2" t="s">
        <v>28</v>
      </c>
      <c r="D35" s="2">
        <v>62</v>
      </c>
      <c r="E35" s="2">
        <v>96</v>
      </c>
      <c r="F35" s="2">
        <f t="shared" si="0"/>
        <v>158</v>
      </c>
    </row>
    <row r="36" spans="1:7">
      <c r="A36" s="2">
        <v>20</v>
      </c>
      <c r="B36" s="2" t="s">
        <v>31</v>
      </c>
      <c r="C36" s="2" t="s">
        <v>28</v>
      </c>
      <c r="D36" s="2">
        <v>75</v>
      </c>
      <c r="E36" s="2">
        <v>0</v>
      </c>
      <c r="F36" s="2">
        <f t="shared" si="0"/>
        <v>75</v>
      </c>
    </row>
    <row r="37" spans="1:7">
      <c r="A37" s="2">
        <v>22</v>
      </c>
      <c r="B37" s="2" t="s">
        <v>54</v>
      </c>
      <c r="C37" s="2" t="s">
        <v>28</v>
      </c>
      <c r="D37" s="2">
        <v>66</v>
      </c>
      <c r="E37" s="2">
        <v>122</v>
      </c>
      <c r="F37" s="2">
        <f t="shared" si="0"/>
        <v>188</v>
      </c>
    </row>
    <row r="38" spans="1:7">
      <c r="A38" s="2">
        <v>31</v>
      </c>
      <c r="B38" s="2" t="s">
        <v>30</v>
      </c>
      <c r="C38" s="2" t="s">
        <v>28</v>
      </c>
      <c r="D38" s="2">
        <v>60</v>
      </c>
      <c r="E38" s="2">
        <v>115</v>
      </c>
      <c r="F38" s="2">
        <f t="shared" si="0"/>
        <v>175</v>
      </c>
    </row>
    <row r="39" spans="1:7">
      <c r="A39" s="2">
        <v>33</v>
      </c>
      <c r="B39" s="2" t="s">
        <v>29</v>
      </c>
      <c r="C39" s="2" t="s">
        <v>28</v>
      </c>
      <c r="D39" s="2">
        <v>79</v>
      </c>
      <c r="E39" s="2">
        <v>0</v>
      </c>
      <c r="F39" s="2">
        <f t="shared" si="0"/>
        <v>79</v>
      </c>
    </row>
    <row r="40" spans="1:7">
      <c r="A40" s="2">
        <v>36</v>
      </c>
      <c r="B40" s="2" t="s">
        <v>59</v>
      </c>
      <c r="C40" s="2" t="s">
        <v>28</v>
      </c>
      <c r="D40" s="2">
        <v>77</v>
      </c>
      <c r="E40" s="2">
        <v>0</v>
      </c>
      <c r="F40" s="2">
        <f t="shared" si="0"/>
        <v>77</v>
      </c>
    </row>
    <row r="41" spans="1:7">
      <c r="A41" s="2">
        <v>40</v>
      </c>
      <c r="B41" s="2" t="s">
        <v>27</v>
      </c>
      <c r="C41" s="2" t="s">
        <v>28</v>
      </c>
      <c r="D41" s="2">
        <v>76</v>
      </c>
      <c r="E41" s="2">
        <v>125</v>
      </c>
      <c r="F41" s="2">
        <f t="shared" si="0"/>
        <v>201</v>
      </c>
      <c r="G41" s="2" t="s">
        <v>46</v>
      </c>
    </row>
  </sheetData>
  <sortState ref="A2:I41">
    <sortCondition ref="C2:C41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zoomScale="150" zoomScaleNormal="150" zoomScalePageLayoutView="150" workbookViewId="0">
      <pane ySplit="1" topLeftCell="A69" activePane="bottomLeft" state="frozen"/>
      <selection pane="bottomLeft" activeCell="J82" sqref="J82"/>
    </sheetView>
  </sheetViews>
  <sheetFormatPr baseColWidth="10" defaultRowHeight="15" x14ac:dyDescent="0"/>
  <cols>
    <col min="1" max="1" width="11" bestFit="1" customWidth="1"/>
    <col min="2" max="2" width="13.6640625" bestFit="1" customWidth="1"/>
    <col min="3" max="3" width="11" bestFit="1" customWidth="1"/>
    <col min="4" max="4" width="14.1640625" bestFit="1" customWidth="1"/>
    <col min="6" max="6" width="10.83203125" style="14"/>
    <col min="7" max="8" width="10.83203125" style="12"/>
  </cols>
  <sheetData>
    <row r="1" spans="1:10" s="7" customFormat="1">
      <c r="A1" s="7" t="s">
        <v>37</v>
      </c>
      <c r="B1" s="7" t="s">
        <v>1</v>
      </c>
      <c r="C1" s="7" t="s">
        <v>97</v>
      </c>
      <c r="D1" s="7" t="s">
        <v>98</v>
      </c>
      <c r="E1" s="7" t="s">
        <v>99</v>
      </c>
      <c r="F1" s="8" t="s">
        <v>100</v>
      </c>
      <c r="G1" s="9" t="s">
        <v>40</v>
      </c>
      <c r="H1" s="9" t="s">
        <v>101</v>
      </c>
      <c r="J1" s="7" t="s">
        <v>102</v>
      </c>
    </row>
    <row r="2" spans="1:10">
      <c r="A2" s="2" t="s">
        <v>116</v>
      </c>
      <c r="B2" s="2" t="s">
        <v>26</v>
      </c>
      <c r="C2" t="s">
        <v>103</v>
      </c>
      <c r="D2" t="s">
        <v>108</v>
      </c>
      <c r="E2" t="s">
        <v>109</v>
      </c>
      <c r="F2">
        <v>99</v>
      </c>
      <c r="G2" s="12">
        <v>0.56000000000000005</v>
      </c>
      <c r="H2" s="12">
        <v>203.89947896661801</v>
      </c>
      <c r="I2" t="s">
        <v>158</v>
      </c>
      <c r="J2" t="s">
        <v>177</v>
      </c>
    </row>
    <row r="3" spans="1:10">
      <c r="A3" s="2" t="s">
        <v>117</v>
      </c>
      <c r="B3" s="2" t="s">
        <v>26</v>
      </c>
      <c r="C3" t="s">
        <v>104</v>
      </c>
      <c r="D3" t="s">
        <v>109</v>
      </c>
      <c r="E3" t="s">
        <v>108</v>
      </c>
      <c r="F3" t="s">
        <v>90</v>
      </c>
      <c r="G3" s="6" t="s">
        <v>93</v>
      </c>
      <c r="H3" s="6">
        <v>227.96682474089801</v>
      </c>
      <c r="J3" t="s">
        <v>168</v>
      </c>
    </row>
    <row r="4" spans="1:10">
      <c r="A4" s="2" t="s">
        <v>118</v>
      </c>
      <c r="B4" s="2" t="s">
        <v>34</v>
      </c>
      <c r="C4" t="s">
        <v>104</v>
      </c>
      <c r="D4" t="s">
        <v>108</v>
      </c>
      <c r="E4" t="s">
        <v>108</v>
      </c>
      <c r="F4">
        <v>11</v>
      </c>
      <c r="G4" s="12">
        <v>7.0000000000000007E-2</v>
      </c>
      <c r="H4" s="12">
        <v>226.48305121487499</v>
      </c>
    </row>
    <row r="5" spans="1:10">
      <c r="A5" s="2" t="s">
        <v>119</v>
      </c>
      <c r="B5" s="2" t="s">
        <v>34</v>
      </c>
      <c r="C5" t="s">
        <v>103</v>
      </c>
      <c r="D5" t="s">
        <v>108</v>
      </c>
      <c r="E5" t="s">
        <v>108</v>
      </c>
      <c r="F5">
        <v>26</v>
      </c>
      <c r="G5" s="12">
        <v>0.66</v>
      </c>
      <c r="H5" s="12">
        <v>216.51898799023999</v>
      </c>
    </row>
    <row r="6" spans="1:10">
      <c r="A6" s="2" t="s">
        <v>120</v>
      </c>
      <c r="B6" s="2" t="s">
        <v>34</v>
      </c>
      <c r="C6" t="s">
        <v>103</v>
      </c>
      <c r="D6" t="s">
        <v>108</v>
      </c>
      <c r="E6" t="s">
        <v>108</v>
      </c>
      <c r="F6">
        <v>28</v>
      </c>
      <c r="G6" s="12">
        <v>0.25</v>
      </c>
      <c r="H6" s="12" t="s">
        <v>93</v>
      </c>
      <c r="I6" t="s">
        <v>157</v>
      </c>
    </row>
    <row r="7" spans="1:10">
      <c r="A7" s="2" t="s">
        <v>121</v>
      </c>
      <c r="B7" s="2" t="s">
        <v>47</v>
      </c>
      <c r="C7" t="s">
        <v>105</v>
      </c>
      <c r="D7" t="s">
        <v>109</v>
      </c>
      <c r="E7" t="s">
        <v>108</v>
      </c>
      <c r="F7" s="2">
        <v>12</v>
      </c>
      <c r="G7" s="6">
        <v>0.41</v>
      </c>
      <c r="H7" s="6">
        <v>227.67008277985801</v>
      </c>
      <c r="J7" t="s">
        <v>160</v>
      </c>
    </row>
    <row r="8" spans="1:10">
      <c r="A8" s="2" t="s">
        <v>122</v>
      </c>
      <c r="B8" s="5" t="s">
        <v>47</v>
      </c>
      <c r="C8" t="s">
        <v>106</v>
      </c>
      <c r="D8" t="s">
        <v>109</v>
      </c>
      <c r="E8" t="s">
        <v>109</v>
      </c>
      <c r="F8" s="2">
        <v>86</v>
      </c>
      <c r="G8" s="6">
        <v>0.46</v>
      </c>
      <c r="H8" s="6">
        <v>192.88485467640999</v>
      </c>
      <c r="J8" t="s">
        <v>180</v>
      </c>
    </row>
    <row r="9" spans="1:10">
      <c r="A9" s="2" t="s">
        <v>123</v>
      </c>
      <c r="B9" s="5" t="s">
        <v>47</v>
      </c>
      <c r="C9" t="s">
        <v>107</v>
      </c>
      <c r="D9" t="s">
        <v>108</v>
      </c>
      <c r="E9" t="s">
        <v>108</v>
      </c>
      <c r="F9" s="13">
        <v>94</v>
      </c>
      <c r="G9" s="6">
        <v>0.34</v>
      </c>
      <c r="H9" s="12">
        <v>139.28807556085201</v>
      </c>
    </row>
    <row r="10" spans="1:10">
      <c r="A10" s="2" t="s">
        <v>124</v>
      </c>
      <c r="B10" s="5" t="s">
        <v>33</v>
      </c>
      <c r="C10" t="s">
        <v>103</v>
      </c>
      <c r="D10" t="s">
        <v>108</v>
      </c>
      <c r="E10" t="s">
        <v>108</v>
      </c>
      <c r="F10" s="2">
        <v>48</v>
      </c>
      <c r="G10" s="6">
        <v>0.05</v>
      </c>
      <c r="H10" s="12">
        <v>193.56867686690899</v>
      </c>
    </row>
    <row r="11" spans="1:10">
      <c r="A11" s="2" t="s">
        <v>125</v>
      </c>
      <c r="B11" s="5" t="s">
        <v>33</v>
      </c>
      <c r="C11" t="s">
        <v>107</v>
      </c>
      <c r="D11" t="s">
        <v>108</v>
      </c>
      <c r="E11" t="s">
        <v>108</v>
      </c>
      <c r="F11" s="13">
        <v>43</v>
      </c>
      <c r="G11" s="6">
        <v>0.25</v>
      </c>
      <c r="H11" s="12">
        <v>205.28219320028401</v>
      </c>
    </row>
    <row r="12" spans="1:10">
      <c r="A12" s="2" t="s">
        <v>126</v>
      </c>
      <c r="B12" s="2" t="s">
        <v>15</v>
      </c>
      <c r="C12" t="s">
        <v>103</v>
      </c>
      <c r="D12" t="s">
        <v>109</v>
      </c>
      <c r="E12" t="s">
        <v>109</v>
      </c>
      <c r="F12" s="2">
        <v>83</v>
      </c>
      <c r="G12" s="6">
        <v>0.86</v>
      </c>
      <c r="H12" s="6">
        <v>213.83555091928301</v>
      </c>
      <c r="J12" t="s">
        <v>184</v>
      </c>
    </row>
    <row r="13" spans="1:10">
      <c r="A13" s="2" t="s">
        <v>127</v>
      </c>
      <c r="B13" s="2" t="s">
        <v>15</v>
      </c>
      <c r="C13" t="s">
        <v>107</v>
      </c>
      <c r="D13" t="s">
        <v>108</v>
      </c>
      <c r="E13" t="s">
        <v>108</v>
      </c>
      <c r="F13" s="13">
        <v>63</v>
      </c>
      <c r="G13" s="6">
        <v>0.44</v>
      </c>
      <c r="H13" s="12">
        <v>188.086333807877</v>
      </c>
    </row>
    <row r="14" spans="1:10">
      <c r="A14" s="2" t="s">
        <v>128</v>
      </c>
      <c r="B14" s="2" t="s">
        <v>14</v>
      </c>
      <c r="C14" t="s">
        <v>103</v>
      </c>
      <c r="D14" t="s">
        <v>109</v>
      </c>
      <c r="E14" t="s">
        <v>109</v>
      </c>
      <c r="F14" s="2">
        <v>77</v>
      </c>
      <c r="G14" s="6">
        <v>0.52</v>
      </c>
      <c r="H14" s="6">
        <v>236.297003290985</v>
      </c>
      <c r="J14" t="s">
        <v>178</v>
      </c>
    </row>
    <row r="15" spans="1:10">
      <c r="A15" s="10" t="s">
        <v>129</v>
      </c>
      <c r="B15" s="10" t="s">
        <v>14</v>
      </c>
      <c r="C15" t="s">
        <v>107</v>
      </c>
      <c r="D15" t="s">
        <v>108</v>
      </c>
      <c r="E15" t="s">
        <v>108</v>
      </c>
      <c r="F15" s="13">
        <v>42</v>
      </c>
      <c r="G15" s="6">
        <v>0.33</v>
      </c>
      <c r="H15" s="12">
        <v>220.246502007099</v>
      </c>
    </row>
    <row r="16" spans="1:10">
      <c r="A16" s="10" t="s">
        <v>130</v>
      </c>
      <c r="B16" s="2" t="s">
        <v>32</v>
      </c>
      <c r="C16" t="s">
        <v>107</v>
      </c>
      <c r="D16" t="s">
        <v>108</v>
      </c>
      <c r="E16" t="s">
        <v>108</v>
      </c>
      <c r="F16" s="13">
        <v>28</v>
      </c>
      <c r="G16" s="6">
        <v>0.2</v>
      </c>
      <c r="H16" s="12">
        <v>226.65365305493501</v>
      </c>
    </row>
    <row r="17" spans="1:10">
      <c r="A17" s="10" t="s">
        <v>131</v>
      </c>
      <c r="B17" s="2" t="s">
        <v>32</v>
      </c>
      <c r="C17" t="s">
        <v>103</v>
      </c>
      <c r="D17" t="s">
        <v>108</v>
      </c>
      <c r="E17" t="s">
        <v>108</v>
      </c>
      <c r="F17" s="2">
        <v>26</v>
      </c>
      <c r="G17" s="6">
        <v>0.24</v>
      </c>
      <c r="H17" s="12">
        <v>218.95800658436701</v>
      </c>
    </row>
    <row r="18" spans="1:10">
      <c r="A18" s="10" t="s">
        <v>132</v>
      </c>
      <c r="B18" s="2" t="s">
        <v>32</v>
      </c>
      <c r="C18" t="s">
        <v>107</v>
      </c>
      <c r="D18" t="s">
        <v>108</v>
      </c>
      <c r="E18" t="s">
        <v>108</v>
      </c>
      <c r="F18" s="13">
        <v>45</v>
      </c>
      <c r="G18" s="6">
        <v>0.28999999999999998</v>
      </c>
      <c r="H18" s="12">
        <v>226.07374014631401</v>
      </c>
    </row>
    <row r="19" spans="1:10">
      <c r="A19" s="2" t="s">
        <v>116</v>
      </c>
      <c r="B19" s="2" t="s">
        <v>25</v>
      </c>
      <c r="C19" t="s">
        <v>103</v>
      </c>
      <c r="D19" t="s">
        <v>108</v>
      </c>
      <c r="E19" t="s">
        <v>108</v>
      </c>
      <c r="F19" s="2">
        <v>34</v>
      </c>
      <c r="G19" s="6">
        <v>0.12</v>
      </c>
      <c r="H19" s="12">
        <v>235.12109506092301</v>
      </c>
    </row>
    <row r="20" spans="1:10">
      <c r="A20" s="2" t="s">
        <v>133</v>
      </c>
      <c r="B20" s="2" t="s">
        <v>25</v>
      </c>
      <c r="C20" t="s">
        <v>107</v>
      </c>
      <c r="D20" t="s">
        <v>109</v>
      </c>
      <c r="E20" t="s">
        <v>108</v>
      </c>
      <c r="F20" s="2">
        <v>95</v>
      </c>
      <c r="G20" s="6">
        <v>0.28999999999999998</v>
      </c>
      <c r="H20" s="6">
        <v>226.57655811752099</v>
      </c>
      <c r="J20" t="s">
        <v>193</v>
      </c>
    </row>
    <row r="21" spans="1:10">
      <c r="A21" s="2" t="s">
        <v>134</v>
      </c>
      <c r="B21" s="5" t="s">
        <v>48</v>
      </c>
      <c r="C21" t="s">
        <v>103</v>
      </c>
      <c r="D21" t="s">
        <v>109</v>
      </c>
      <c r="E21" t="s">
        <v>109</v>
      </c>
      <c r="F21" s="2">
        <v>113</v>
      </c>
      <c r="G21" s="6">
        <v>0.9</v>
      </c>
      <c r="H21" s="6">
        <v>205.91382637155201</v>
      </c>
      <c r="J21" t="s">
        <v>185</v>
      </c>
    </row>
    <row r="22" spans="1:10">
      <c r="A22" s="2" t="s">
        <v>135</v>
      </c>
      <c r="B22" s="5" t="s">
        <v>48</v>
      </c>
      <c r="C22" t="s">
        <v>105</v>
      </c>
      <c r="D22" t="s">
        <v>109</v>
      </c>
      <c r="E22" t="s">
        <v>108</v>
      </c>
      <c r="F22" s="2" t="s">
        <v>90</v>
      </c>
      <c r="G22" s="6" t="s">
        <v>93</v>
      </c>
      <c r="H22" s="6">
        <v>105.645211669592</v>
      </c>
      <c r="J22" t="s">
        <v>161</v>
      </c>
    </row>
    <row r="23" spans="1:10">
      <c r="A23" s="2" t="s">
        <v>136</v>
      </c>
      <c r="B23" s="5" t="s">
        <v>48</v>
      </c>
      <c r="C23" t="s">
        <v>105</v>
      </c>
      <c r="D23" t="s">
        <v>108</v>
      </c>
      <c r="E23" t="s">
        <v>108</v>
      </c>
      <c r="F23" s="2">
        <v>23</v>
      </c>
      <c r="G23" s="6">
        <v>0.14000000000000001</v>
      </c>
      <c r="H23" s="12" t="s">
        <v>93</v>
      </c>
    </row>
    <row r="24" spans="1:10">
      <c r="A24" s="2" t="s">
        <v>137</v>
      </c>
      <c r="B24" s="2" t="s">
        <v>13</v>
      </c>
      <c r="C24" t="s">
        <v>103</v>
      </c>
      <c r="D24" t="s">
        <v>109</v>
      </c>
      <c r="E24" t="s">
        <v>109</v>
      </c>
      <c r="F24" s="2">
        <v>110</v>
      </c>
      <c r="G24" s="6">
        <v>1.38</v>
      </c>
      <c r="H24" s="6">
        <v>217.99486963567401</v>
      </c>
      <c r="J24" t="s">
        <v>183</v>
      </c>
    </row>
    <row r="25" spans="1:10">
      <c r="A25" s="2" t="s">
        <v>127</v>
      </c>
      <c r="B25" s="2" t="s">
        <v>13</v>
      </c>
      <c r="C25" t="s">
        <v>107</v>
      </c>
      <c r="D25" t="s">
        <v>108</v>
      </c>
      <c r="E25" t="s">
        <v>108</v>
      </c>
      <c r="F25" s="13">
        <v>61</v>
      </c>
      <c r="G25" s="6">
        <v>0.28999999999999998</v>
      </c>
      <c r="H25" s="12">
        <v>204.559761843487</v>
      </c>
    </row>
    <row r="26" spans="1:10">
      <c r="A26" s="2" t="s">
        <v>124</v>
      </c>
      <c r="B26" s="2" t="s">
        <v>24</v>
      </c>
      <c r="C26" t="s">
        <v>103</v>
      </c>
      <c r="D26" t="s">
        <v>108</v>
      </c>
      <c r="E26" t="s">
        <v>108</v>
      </c>
      <c r="F26" s="2">
        <v>23</v>
      </c>
      <c r="G26" s="6">
        <v>0.12</v>
      </c>
      <c r="H26" s="12">
        <v>222.207259974446</v>
      </c>
    </row>
    <row r="27" spans="1:10">
      <c r="A27" s="2" t="s">
        <v>122</v>
      </c>
      <c r="B27" s="2" t="s">
        <v>24</v>
      </c>
      <c r="C27" t="s">
        <v>106</v>
      </c>
      <c r="D27" t="s">
        <v>109</v>
      </c>
      <c r="E27" t="s">
        <v>109</v>
      </c>
      <c r="F27" s="2">
        <v>101</v>
      </c>
      <c r="G27" s="6">
        <v>0.5</v>
      </c>
      <c r="H27" s="6">
        <v>191.64049837426401</v>
      </c>
      <c r="J27" t="s">
        <v>182</v>
      </c>
    </row>
    <row r="28" spans="1:10">
      <c r="A28" s="2" t="s">
        <v>123</v>
      </c>
      <c r="B28" s="2" t="s">
        <v>24</v>
      </c>
      <c r="C28" t="s">
        <v>107</v>
      </c>
      <c r="D28" t="s">
        <v>108</v>
      </c>
      <c r="E28" t="s">
        <v>108</v>
      </c>
      <c r="F28" s="13">
        <v>60</v>
      </c>
      <c r="G28" s="6">
        <v>0.25</v>
      </c>
      <c r="H28" s="12">
        <v>138.12907954271401</v>
      </c>
    </row>
    <row r="29" spans="1:10">
      <c r="A29" s="2" t="s">
        <v>137</v>
      </c>
      <c r="B29" s="5" t="s">
        <v>10</v>
      </c>
      <c r="C29" t="s">
        <v>103</v>
      </c>
      <c r="D29" t="s">
        <v>109</v>
      </c>
      <c r="E29" t="s">
        <v>109</v>
      </c>
      <c r="F29" s="2">
        <v>112</v>
      </c>
      <c r="G29" s="6">
        <v>0.88</v>
      </c>
      <c r="H29" s="6">
        <v>205.951673110982</v>
      </c>
      <c r="J29" t="s">
        <v>186</v>
      </c>
    </row>
    <row r="30" spans="1:10">
      <c r="A30" s="2" t="s">
        <v>138</v>
      </c>
      <c r="B30" s="5" t="s">
        <v>10</v>
      </c>
      <c r="C30" t="s">
        <v>107</v>
      </c>
      <c r="D30" t="s">
        <v>109</v>
      </c>
      <c r="E30" t="s">
        <v>108</v>
      </c>
      <c r="F30" s="2">
        <v>59</v>
      </c>
      <c r="G30" s="6">
        <v>0.31</v>
      </c>
      <c r="H30" s="6">
        <v>212.65285855588701</v>
      </c>
      <c r="J30" t="s">
        <v>194</v>
      </c>
    </row>
    <row r="31" spans="1:10">
      <c r="A31" s="2" t="s">
        <v>134</v>
      </c>
      <c r="B31" s="2" t="s">
        <v>61</v>
      </c>
      <c r="C31" t="s">
        <v>103</v>
      </c>
      <c r="D31" t="s">
        <v>109</v>
      </c>
      <c r="E31" t="s">
        <v>109</v>
      </c>
      <c r="F31" s="2">
        <v>88</v>
      </c>
      <c r="G31" s="6">
        <v>0.92</v>
      </c>
      <c r="H31" s="6">
        <v>210.58241980702499</v>
      </c>
      <c r="J31" t="s">
        <v>187</v>
      </c>
    </row>
    <row r="32" spans="1:10">
      <c r="A32" s="2" t="s">
        <v>121</v>
      </c>
      <c r="B32" s="2" t="s">
        <v>50</v>
      </c>
      <c r="C32" t="s">
        <v>105</v>
      </c>
      <c r="D32" t="s">
        <v>109</v>
      </c>
      <c r="E32" t="s">
        <v>109</v>
      </c>
      <c r="F32" s="2">
        <v>98</v>
      </c>
      <c r="G32" s="6">
        <v>0.59</v>
      </c>
      <c r="H32" s="6">
        <v>205.70397427677599</v>
      </c>
      <c r="J32" t="s">
        <v>162</v>
      </c>
    </row>
    <row r="33" spans="1:10">
      <c r="A33" s="2" t="s">
        <v>120</v>
      </c>
      <c r="B33" s="2" t="s">
        <v>50</v>
      </c>
      <c r="C33" t="s">
        <v>103</v>
      </c>
      <c r="D33" t="s">
        <v>108</v>
      </c>
      <c r="E33" t="s">
        <v>108</v>
      </c>
      <c r="F33" s="2">
        <v>66</v>
      </c>
      <c r="G33" s="6">
        <v>0.26</v>
      </c>
      <c r="H33" s="12">
        <v>132.293378718691</v>
      </c>
    </row>
    <row r="34" spans="1:10">
      <c r="A34" s="2" t="s">
        <v>139</v>
      </c>
      <c r="B34" s="2" t="s">
        <v>9</v>
      </c>
      <c r="C34" t="s">
        <v>104</v>
      </c>
      <c r="D34" t="s">
        <v>109</v>
      </c>
      <c r="E34" t="s">
        <v>108</v>
      </c>
      <c r="F34" s="2">
        <v>7</v>
      </c>
      <c r="G34" s="6">
        <v>0.22</v>
      </c>
      <c r="H34" s="6">
        <v>222.25935644529801</v>
      </c>
      <c r="J34" t="s">
        <v>169</v>
      </c>
    </row>
    <row r="35" spans="1:10">
      <c r="A35" s="2" t="s">
        <v>122</v>
      </c>
      <c r="B35" s="5" t="s">
        <v>9</v>
      </c>
      <c r="C35" t="s">
        <v>106</v>
      </c>
      <c r="D35" t="s">
        <v>109</v>
      </c>
      <c r="E35" t="s">
        <v>109</v>
      </c>
      <c r="F35" s="2">
        <v>87</v>
      </c>
      <c r="G35" s="6">
        <v>0.61</v>
      </c>
      <c r="H35" s="6">
        <v>189.640580423404</v>
      </c>
      <c r="J35" t="s">
        <v>181</v>
      </c>
    </row>
    <row r="36" spans="1:10">
      <c r="A36" s="2" t="s">
        <v>123</v>
      </c>
      <c r="B36" s="5" t="s">
        <v>9</v>
      </c>
      <c r="C36" t="s">
        <v>107</v>
      </c>
      <c r="D36" t="s">
        <v>108</v>
      </c>
      <c r="E36" t="s">
        <v>108</v>
      </c>
      <c r="F36" s="13">
        <v>65</v>
      </c>
      <c r="G36" s="6">
        <v>0.23</v>
      </c>
      <c r="H36" s="12">
        <v>134.99729953675001</v>
      </c>
    </row>
    <row r="37" spans="1:10">
      <c r="A37" s="2" t="s">
        <v>121</v>
      </c>
      <c r="B37" s="2" t="s">
        <v>60</v>
      </c>
      <c r="C37" s="10" t="s">
        <v>105</v>
      </c>
      <c r="D37" t="s">
        <v>109</v>
      </c>
      <c r="E37" t="s">
        <v>109</v>
      </c>
      <c r="F37" s="2">
        <v>111</v>
      </c>
      <c r="G37" s="6">
        <v>0.28999999999999998</v>
      </c>
      <c r="H37" s="6">
        <v>212.132392383237</v>
      </c>
      <c r="J37" t="s">
        <v>163</v>
      </c>
    </row>
    <row r="38" spans="1:10">
      <c r="A38" s="2" t="s">
        <v>140</v>
      </c>
      <c r="B38" s="2" t="s">
        <v>51</v>
      </c>
      <c r="C38" s="10" t="s">
        <v>105</v>
      </c>
      <c r="D38" t="s">
        <v>108</v>
      </c>
      <c r="E38" t="s">
        <v>108</v>
      </c>
      <c r="F38" s="2">
        <v>15</v>
      </c>
      <c r="G38" s="6">
        <v>0.47</v>
      </c>
      <c r="H38" s="12">
        <v>225.332974459333</v>
      </c>
    </row>
    <row r="39" spans="1:10">
      <c r="A39" s="2" t="s">
        <v>141</v>
      </c>
      <c r="B39" s="2" t="s">
        <v>51</v>
      </c>
      <c r="C39" t="s">
        <v>103</v>
      </c>
      <c r="D39" t="s">
        <v>108</v>
      </c>
      <c r="E39" t="s">
        <v>108</v>
      </c>
      <c r="F39" s="2">
        <v>23</v>
      </c>
      <c r="G39" s="6">
        <v>0.19</v>
      </c>
      <c r="H39" s="12">
        <v>202.855081037925</v>
      </c>
    </row>
    <row r="40" spans="1:10">
      <c r="A40" s="2" t="s">
        <v>142</v>
      </c>
      <c r="B40" s="2" t="s">
        <v>51</v>
      </c>
      <c r="C40" t="s">
        <v>103</v>
      </c>
      <c r="D40" t="s">
        <v>108</v>
      </c>
      <c r="E40" t="s">
        <v>108</v>
      </c>
      <c r="F40" s="2">
        <v>29</v>
      </c>
      <c r="G40" s="6">
        <v>0.28000000000000003</v>
      </c>
      <c r="H40" s="12">
        <v>130.24334750344801</v>
      </c>
    </row>
    <row r="41" spans="1:10">
      <c r="A41" s="2" t="s">
        <v>143</v>
      </c>
      <c r="B41" s="5" t="s">
        <v>52</v>
      </c>
      <c r="C41" t="s">
        <v>107</v>
      </c>
      <c r="D41" t="s">
        <v>109</v>
      </c>
      <c r="E41" t="s">
        <v>109</v>
      </c>
      <c r="F41" s="2">
        <v>100</v>
      </c>
      <c r="G41" s="6">
        <v>0.48</v>
      </c>
      <c r="H41" s="6">
        <v>229.18855742527799</v>
      </c>
      <c r="J41" t="s">
        <v>173</v>
      </c>
    </row>
    <row r="42" spans="1:10">
      <c r="A42" s="2" t="s">
        <v>144</v>
      </c>
      <c r="B42" s="5" t="s">
        <v>52</v>
      </c>
      <c r="C42" t="s">
        <v>103</v>
      </c>
      <c r="D42" t="s">
        <v>109</v>
      </c>
      <c r="E42" t="s">
        <v>109</v>
      </c>
      <c r="F42" s="2">
        <v>108</v>
      </c>
      <c r="G42" s="6">
        <v>0.54</v>
      </c>
      <c r="H42" s="6">
        <v>179.54556371347499</v>
      </c>
      <c r="J42" t="s">
        <v>188</v>
      </c>
    </row>
    <row r="43" spans="1:10">
      <c r="A43" s="2" t="s">
        <v>145</v>
      </c>
      <c r="B43" s="5" t="s">
        <v>52</v>
      </c>
      <c r="C43" t="s">
        <v>103</v>
      </c>
      <c r="D43" t="s">
        <v>108</v>
      </c>
      <c r="E43" t="s">
        <v>108</v>
      </c>
      <c r="F43" s="2">
        <v>86</v>
      </c>
      <c r="G43" s="6">
        <v>0.31</v>
      </c>
      <c r="H43" s="12">
        <v>133.552345744051</v>
      </c>
      <c r="I43" t="s">
        <v>155</v>
      </c>
    </row>
    <row r="44" spans="1:10">
      <c r="A44" s="2" t="s">
        <v>134</v>
      </c>
      <c r="B44" s="2" t="s">
        <v>53</v>
      </c>
      <c r="C44" t="s">
        <v>103</v>
      </c>
      <c r="D44" t="s">
        <v>109</v>
      </c>
      <c r="E44" t="s">
        <v>109</v>
      </c>
      <c r="F44" s="2">
        <v>93</v>
      </c>
      <c r="G44" s="6">
        <v>0.89</v>
      </c>
      <c r="H44" s="6">
        <v>206.66644686310801</v>
      </c>
      <c r="J44" t="s">
        <v>175</v>
      </c>
    </row>
    <row r="45" spans="1:10">
      <c r="A45" s="2" t="s">
        <v>125</v>
      </c>
      <c r="B45" s="2" t="s">
        <v>53</v>
      </c>
      <c r="C45" t="s">
        <v>107</v>
      </c>
      <c r="D45" t="s">
        <v>108</v>
      </c>
      <c r="E45" t="s">
        <v>108</v>
      </c>
      <c r="F45" s="13">
        <v>58</v>
      </c>
      <c r="G45" s="6">
        <v>0.28000000000000003</v>
      </c>
      <c r="H45" s="12">
        <v>200.010385297704</v>
      </c>
    </row>
    <row r="46" spans="1:10">
      <c r="A46" s="2" t="s">
        <v>118</v>
      </c>
      <c r="B46" s="2" t="s">
        <v>31</v>
      </c>
      <c r="C46" t="s">
        <v>104</v>
      </c>
      <c r="D46" t="s">
        <v>108</v>
      </c>
      <c r="E46" t="s">
        <v>108</v>
      </c>
      <c r="F46" s="2">
        <v>15</v>
      </c>
      <c r="G46" s="6">
        <v>0.25</v>
      </c>
      <c r="H46" s="12">
        <v>215.647501608976</v>
      </c>
    </row>
    <row r="47" spans="1:10">
      <c r="A47" s="2" t="s">
        <v>119</v>
      </c>
      <c r="B47" s="2" t="s">
        <v>31</v>
      </c>
      <c r="C47" t="s">
        <v>103</v>
      </c>
      <c r="D47" t="s">
        <v>108</v>
      </c>
      <c r="E47" t="s">
        <v>108</v>
      </c>
      <c r="F47" s="2">
        <v>25</v>
      </c>
      <c r="G47" s="6">
        <v>0.53</v>
      </c>
      <c r="H47" s="12">
        <v>223.642380391751</v>
      </c>
    </row>
    <row r="48" spans="1:10">
      <c r="A48" s="2" t="s">
        <v>128</v>
      </c>
      <c r="B48" s="2" t="s">
        <v>8</v>
      </c>
      <c r="C48" t="s">
        <v>103</v>
      </c>
      <c r="D48" t="s">
        <v>109</v>
      </c>
      <c r="E48" t="s">
        <v>109</v>
      </c>
      <c r="F48" s="2">
        <v>85</v>
      </c>
      <c r="G48" s="6">
        <v>1.31</v>
      </c>
      <c r="H48" s="6">
        <v>225.58943498318101</v>
      </c>
      <c r="J48" t="s">
        <v>173</v>
      </c>
    </row>
    <row r="49" spans="1:10">
      <c r="A49" s="2" t="s">
        <v>138</v>
      </c>
      <c r="B49" s="2" t="s">
        <v>8</v>
      </c>
      <c r="C49" t="s">
        <v>107</v>
      </c>
      <c r="D49" t="s">
        <v>109</v>
      </c>
      <c r="E49" t="s">
        <v>108</v>
      </c>
      <c r="F49" s="2">
        <v>44</v>
      </c>
      <c r="G49" s="6">
        <v>0.27</v>
      </c>
      <c r="H49" s="6">
        <v>218.80396236250601</v>
      </c>
      <c r="J49" t="s">
        <v>174</v>
      </c>
    </row>
    <row r="50" spans="1:10">
      <c r="A50" s="2" t="s">
        <v>140</v>
      </c>
      <c r="B50" s="2" t="s">
        <v>54</v>
      </c>
      <c r="C50" s="10" t="s">
        <v>105</v>
      </c>
      <c r="D50" t="s">
        <v>108</v>
      </c>
      <c r="E50" t="s">
        <v>108</v>
      </c>
      <c r="F50" s="2">
        <v>13</v>
      </c>
      <c r="G50" s="6">
        <v>0.26</v>
      </c>
      <c r="H50" s="12">
        <v>209.95682495154199</v>
      </c>
    </row>
    <row r="51" spans="1:10">
      <c r="A51" s="2" t="s">
        <v>146</v>
      </c>
      <c r="B51" s="2" t="s">
        <v>54</v>
      </c>
      <c r="C51" t="s">
        <v>104</v>
      </c>
      <c r="D51" t="s">
        <v>108</v>
      </c>
      <c r="E51" t="s">
        <v>108</v>
      </c>
      <c r="F51" s="2">
        <v>11</v>
      </c>
      <c r="G51" s="6">
        <v>0.18</v>
      </c>
      <c r="H51" s="12">
        <v>215.13821139558101</v>
      </c>
    </row>
    <row r="52" spans="1:10">
      <c r="A52" s="2" t="s">
        <v>143</v>
      </c>
      <c r="B52" s="2" t="s">
        <v>55</v>
      </c>
      <c r="C52" t="s">
        <v>107</v>
      </c>
      <c r="D52" t="s">
        <v>109</v>
      </c>
      <c r="E52" t="s">
        <v>109</v>
      </c>
      <c r="F52" s="2">
        <v>108</v>
      </c>
      <c r="G52" s="6">
        <v>0.85</v>
      </c>
      <c r="H52" s="6">
        <v>223.002444435011</v>
      </c>
      <c r="J52" t="s">
        <v>175</v>
      </c>
    </row>
    <row r="53" spans="1:10">
      <c r="A53" s="2" t="s">
        <v>120</v>
      </c>
      <c r="B53" s="2" t="s">
        <v>55</v>
      </c>
      <c r="C53" t="s">
        <v>103</v>
      </c>
      <c r="D53" t="s">
        <v>108</v>
      </c>
      <c r="E53" t="s">
        <v>108</v>
      </c>
      <c r="F53" s="2">
        <v>58</v>
      </c>
      <c r="G53" s="6">
        <v>0.1</v>
      </c>
      <c r="H53" s="12" t="s">
        <v>93</v>
      </c>
      <c r="I53" t="s">
        <v>154</v>
      </c>
    </row>
    <row r="54" spans="1:10">
      <c r="A54" s="2" t="s">
        <v>135</v>
      </c>
      <c r="B54" s="2" t="s">
        <v>23</v>
      </c>
      <c r="C54" s="10" t="s">
        <v>105</v>
      </c>
      <c r="D54" t="s">
        <v>109</v>
      </c>
      <c r="E54" t="s">
        <v>109</v>
      </c>
      <c r="F54" s="2">
        <v>97</v>
      </c>
      <c r="G54" s="6">
        <v>0.25</v>
      </c>
      <c r="H54" s="6">
        <v>173.83793198538899</v>
      </c>
      <c r="J54" t="s">
        <v>164</v>
      </c>
    </row>
    <row r="55" spans="1:10">
      <c r="A55" s="2" t="s">
        <v>136</v>
      </c>
      <c r="B55" s="2" t="s">
        <v>23</v>
      </c>
      <c r="C55" s="10" t="s">
        <v>105</v>
      </c>
      <c r="D55" t="s">
        <v>108</v>
      </c>
      <c r="E55" t="s">
        <v>108</v>
      </c>
      <c r="F55" s="2">
        <v>22</v>
      </c>
      <c r="G55" s="6">
        <v>0.13</v>
      </c>
      <c r="H55" s="12" t="s">
        <v>93</v>
      </c>
      <c r="I55" t="s">
        <v>157</v>
      </c>
    </row>
    <row r="56" spans="1:10">
      <c r="A56" s="2" t="s">
        <v>128</v>
      </c>
      <c r="B56" s="2" t="s">
        <v>7</v>
      </c>
      <c r="C56" t="s">
        <v>103</v>
      </c>
      <c r="D56" t="s">
        <v>109</v>
      </c>
      <c r="E56" t="s">
        <v>109</v>
      </c>
      <c r="F56" s="2">
        <v>95</v>
      </c>
      <c r="G56" s="6">
        <v>0.88</v>
      </c>
      <c r="H56" s="6">
        <v>224.34922987117599</v>
      </c>
      <c r="J56" t="s">
        <v>189</v>
      </c>
    </row>
    <row r="57" spans="1:10">
      <c r="A57" s="2" t="s">
        <v>135</v>
      </c>
      <c r="B57" s="2" t="s">
        <v>7</v>
      </c>
      <c r="C57" s="10" t="s">
        <v>105</v>
      </c>
      <c r="D57" t="s">
        <v>109</v>
      </c>
      <c r="E57" t="s">
        <v>108</v>
      </c>
      <c r="F57" s="2">
        <v>17</v>
      </c>
      <c r="G57" s="6">
        <v>0.23</v>
      </c>
      <c r="H57" s="6">
        <v>186.577082283555</v>
      </c>
      <c r="J57" t="s">
        <v>165</v>
      </c>
    </row>
    <row r="58" spans="1:10">
      <c r="A58" s="2" t="s">
        <v>136</v>
      </c>
      <c r="B58" s="2" t="s">
        <v>7</v>
      </c>
      <c r="C58" s="10" t="s">
        <v>105</v>
      </c>
      <c r="D58" t="s">
        <v>108</v>
      </c>
      <c r="E58" t="s">
        <v>108</v>
      </c>
      <c r="F58" s="2">
        <v>13</v>
      </c>
      <c r="G58" s="6">
        <v>0.16</v>
      </c>
      <c r="H58" s="12" t="s">
        <v>93</v>
      </c>
      <c r="I58" t="s">
        <v>157</v>
      </c>
    </row>
    <row r="59" spans="1:10">
      <c r="A59" s="2" t="s">
        <v>122</v>
      </c>
      <c r="B59" s="2" t="s">
        <v>22</v>
      </c>
      <c r="C59" t="s">
        <v>106</v>
      </c>
      <c r="D59" t="s">
        <v>109</v>
      </c>
      <c r="E59" t="s">
        <v>109</v>
      </c>
      <c r="F59" s="2">
        <v>109</v>
      </c>
      <c r="G59" s="6">
        <v>0.36</v>
      </c>
      <c r="H59" s="6">
        <v>183.39025397355101</v>
      </c>
      <c r="J59" t="s">
        <v>183</v>
      </c>
    </row>
    <row r="60" spans="1:10">
      <c r="A60" s="2" t="s">
        <v>123</v>
      </c>
      <c r="B60" s="2" t="s">
        <v>22</v>
      </c>
      <c r="C60" t="s">
        <v>107</v>
      </c>
      <c r="D60" t="s">
        <v>108</v>
      </c>
      <c r="E60" t="s">
        <v>108</v>
      </c>
      <c r="F60" s="13">
        <v>68</v>
      </c>
      <c r="G60" s="6">
        <v>0.21</v>
      </c>
      <c r="H60" s="12">
        <v>150.35322881377999</v>
      </c>
    </row>
    <row r="61" spans="1:10">
      <c r="A61" s="2" t="s">
        <v>143</v>
      </c>
      <c r="B61" s="2" t="s">
        <v>56</v>
      </c>
      <c r="C61" t="s">
        <v>107</v>
      </c>
      <c r="D61" t="s">
        <v>109</v>
      </c>
      <c r="E61" t="s">
        <v>109</v>
      </c>
      <c r="F61" s="2">
        <v>104</v>
      </c>
      <c r="G61" s="6">
        <v>0.56000000000000005</v>
      </c>
      <c r="H61" s="6">
        <v>210.05792167024001</v>
      </c>
      <c r="J61" t="s">
        <v>176</v>
      </c>
    </row>
    <row r="62" spans="1:10">
      <c r="A62" s="2" t="s">
        <v>147</v>
      </c>
      <c r="B62" s="2" t="s">
        <v>56</v>
      </c>
      <c r="C62" t="s">
        <v>104</v>
      </c>
      <c r="D62" t="s">
        <v>109</v>
      </c>
      <c r="E62" t="s">
        <v>109</v>
      </c>
      <c r="F62" s="2">
        <v>106</v>
      </c>
      <c r="G62" s="6">
        <v>0.16</v>
      </c>
      <c r="H62" s="6">
        <v>184.357402998167</v>
      </c>
      <c r="J62" t="s">
        <v>170</v>
      </c>
    </row>
    <row r="63" spans="1:10">
      <c r="A63" s="2" t="s">
        <v>135</v>
      </c>
      <c r="B63" s="2" t="s">
        <v>21</v>
      </c>
      <c r="C63" s="10" t="s">
        <v>105</v>
      </c>
      <c r="D63" t="s">
        <v>109</v>
      </c>
      <c r="E63" t="s">
        <v>109</v>
      </c>
      <c r="F63" s="2">
        <v>100</v>
      </c>
      <c r="G63" s="6">
        <v>0.4</v>
      </c>
      <c r="H63" s="6">
        <v>168.841626950874</v>
      </c>
      <c r="J63" t="s">
        <v>166</v>
      </c>
    </row>
    <row r="64" spans="1:10">
      <c r="A64" s="2" t="s">
        <v>136</v>
      </c>
      <c r="B64" s="2" t="s">
        <v>21</v>
      </c>
      <c r="C64" s="10" t="s">
        <v>105</v>
      </c>
      <c r="D64" t="s">
        <v>108</v>
      </c>
      <c r="E64" t="s">
        <v>108</v>
      </c>
      <c r="F64" s="2">
        <v>19</v>
      </c>
      <c r="G64" s="6">
        <v>0.26</v>
      </c>
      <c r="H64" s="12" t="s">
        <v>93</v>
      </c>
      <c r="I64" t="s">
        <v>157</v>
      </c>
    </row>
    <row r="65" spans="1:10">
      <c r="A65" s="2" t="s">
        <v>121</v>
      </c>
      <c r="B65" s="2" t="s">
        <v>57</v>
      </c>
      <c r="C65" s="10" t="s">
        <v>105</v>
      </c>
      <c r="D65" t="s">
        <v>109</v>
      </c>
      <c r="E65" t="s">
        <v>109</v>
      </c>
      <c r="F65" s="2">
        <v>113</v>
      </c>
      <c r="G65" s="6">
        <v>0.47</v>
      </c>
      <c r="H65" s="6">
        <v>194.57375494510899</v>
      </c>
      <c r="J65" t="s">
        <v>167</v>
      </c>
    </row>
    <row r="66" spans="1:10">
      <c r="A66" s="2" t="s">
        <v>117</v>
      </c>
      <c r="B66" s="2" t="s">
        <v>57</v>
      </c>
      <c r="C66" t="s">
        <v>104</v>
      </c>
      <c r="D66" t="s">
        <v>109</v>
      </c>
      <c r="E66" t="s">
        <v>108</v>
      </c>
      <c r="F66" s="2">
        <v>16</v>
      </c>
      <c r="G66" s="6">
        <v>0.23</v>
      </c>
      <c r="H66" s="6">
        <v>201.04485257067699</v>
      </c>
      <c r="J66" t="s">
        <v>165</v>
      </c>
    </row>
    <row r="67" spans="1:10">
      <c r="A67" s="2" t="s">
        <v>139</v>
      </c>
      <c r="B67" s="2" t="s">
        <v>5</v>
      </c>
      <c r="C67" t="s">
        <v>104</v>
      </c>
      <c r="D67" t="s">
        <v>109</v>
      </c>
      <c r="E67" t="s">
        <v>109</v>
      </c>
      <c r="F67" s="2">
        <v>61</v>
      </c>
      <c r="G67" s="6">
        <v>0.18</v>
      </c>
      <c r="H67" s="6">
        <v>208.874055344125</v>
      </c>
      <c r="J67" t="s">
        <v>171</v>
      </c>
    </row>
    <row r="68" spans="1:10">
      <c r="A68" s="2" t="s">
        <v>133</v>
      </c>
      <c r="B68" s="2" t="s">
        <v>5</v>
      </c>
      <c r="C68" t="s">
        <v>107</v>
      </c>
      <c r="D68" t="s">
        <v>109</v>
      </c>
      <c r="E68" t="s">
        <v>108</v>
      </c>
      <c r="F68" s="2">
        <v>23</v>
      </c>
      <c r="G68" s="6">
        <v>0.33</v>
      </c>
      <c r="H68" s="6">
        <v>203.04488393774099</v>
      </c>
      <c r="I68" t="s">
        <v>83</v>
      </c>
      <c r="J68" t="s">
        <v>191</v>
      </c>
    </row>
    <row r="69" spans="1:10">
      <c r="A69" s="2" t="s">
        <v>148</v>
      </c>
      <c r="B69" s="2" t="s">
        <v>30</v>
      </c>
      <c r="C69" t="s">
        <v>104</v>
      </c>
      <c r="D69" t="s">
        <v>108</v>
      </c>
      <c r="E69" t="s">
        <v>108</v>
      </c>
      <c r="F69" s="2">
        <v>32</v>
      </c>
      <c r="G69" s="6">
        <v>0.2</v>
      </c>
      <c r="H69" s="12">
        <v>223.14077909583</v>
      </c>
    </row>
    <row r="70" spans="1:10">
      <c r="A70" s="2" t="s">
        <v>149</v>
      </c>
      <c r="B70" s="2" t="s">
        <v>30</v>
      </c>
      <c r="C70" t="s">
        <v>103</v>
      </c>
      <c r="D70" t="s">
        <v>108</v>
      </c>
      <c r="E70" t="s">
        <v>108</v>
      </c>
      <c r="F70" s="2">
        <v>28</v>
      </c>
      <c r="G70" s="6">
        <v>0.17</v>
      </c>
      <c r="H70" s="12">
        <v>121.58474123565701</v>
      </c>
    </row>
    <row r="71" spans="1:10">
      <c r="A71" s="2" t="s">
        <v>143</v>
      </c>
      <c r="B71" s="2" t="s">
        <v>58</v>
      </c>
      <c r="C71" t="s">
        <v>107</v>
      </c>
      <c r="D71" t="s">
        <v>109</v>
      </c>
      <c r="E71" t="s">
        <v>109</v>
      </c>
      <c r="F71" s="2">
        <v>114</v>
      </c>
      <c r="G71" s="6">
        <v>0.46</v>
      </c>
      <c r="H71" s="6">
        <v>215.01119742553499</v>
      </c>
      <c r="J71" t="s">
        <v>177</v>
      </c>
    </row>
    <row r="72" spans="1:10">
      <c r="A72" s="2" t="s">
        <v>124</v>
      </c>
      <c r="B72" s="2" t="s">
        <v>29</v>
      </c>
      <c r="C72" t="s">
        <v>103</v>
      </c>
      <c r="D72" t="s">
        <v>108</v>
      </c>
      <c r="E72" t="s">
        <v>108</v>
      </c>
      <c r="F72" s="2">
        <v>53</v>
      </c>
      <c r="G72" s="6">
        <v>0.16</v>
      </c>
      <c r="H72" s="12">
        <v>164.97521120480801</v>
      </c>
    </row>
    <row r="73" spans="1:10">
      <c r="A73" s="2" t="s">
        <v>139</v>
      </c>
      <c r="B73" s="2" t="s">
        <v>11</v>
      </c>
      <c r="C73" t="s">
        <v>104</v>
      </c>
      <c r="D73" t="s">
        <v>109</v>
      </c>
      <c r="E73" t="s">
        <v>109</v>
      </c>
      <c r="F73" s="2">
        <v>103</v>
      </c>
      <c r="G73" s="6">
        <v>0.2</v>
      </c>
      <c r="H73" s="6">
        <v>201.06391472068299</v>
      </c>
      <c r="J73" t="s">
        <v>172</v>
      </c>
    </row>
    <row r="74" spans="1:10">
      <c r="A74" s="2" t="s">
        <v>150</v>
      </c>
      <c r="B74" s="2" t="s">
        <v>11</v>
      </c>
      <c r="C74" t="s">
        <v>107</v>
      </c>
      <c r="D74" t="s">
        <v>108</v>
      </c>
      <c r="E74" t="s">
        <v>108</v>
      </c>
      <c r="F74" s="13">
        <v>47</v>
      </c>
      <c r="G74" s="6">
        <v>0.31</v>
      </c>
      <c r="H74" s="12">
        <v>222.542988492988</v>
      </c>
    </row>
    <row r="75" spans="1:10">
      <c r="A75" s="2" t="s">
        <v>138</v>
      </c>
      <c r="B75" s="2" t="s">
        <v>20</v>
      </c>
      <c r="C75" t="s">
        <v>107</v>
      </c>
      <c r="D75" t="s">
        <v>109</v>
      </c>
      <c r="E75" t="s">
        <v>109</v>
      </c>
      <c r="F75" s="2">
        <v>92</v>
      </c>
      <c r="G75" s="6">
        <v>0.43</v>
      </c>
      <c r="H75" s="6">
        <v>213.13264969885</v>
      </c>
      <c r="I75" t="s">
        <v>45</v>
      </c>
      <c r="J75" t="s">
        <v>192</v>
      </c>
    </row>
    <row r="76" spans="1:10">
      <c r="A76" s="2" t="s">
        <v>151</v>
      </c>
      <c r="B76" s="2" t="s">
        <v>59</v>
      </c>
      <c r="C76" t="s">
        <v>107</v>
      </c>
      <c r="D76" t="s">
        <v>108</v>
      </c>
      <c r="E76" t="s">
        <v>108</v>
      </c>
      <c r="F76" s="13">
        <v>39</v>
      </c>
      <c r="G76" s="6">
        <v>0.18</v>
      </c>
      <c r="H76" s="12">
        <v>217.367791339718</v>
      </c>
    </row>
    <row r="77" spans="1:10">
      <c r="A77" s="2" t="s">
        <v>152</v>
      </c>
      <c r="B77" s="2" t="s">
        <v>59</v>
      </c>
      <c r="C77" t="s">
        <v>103</v>
      </c>
      <c r="D77" t="s">
        <v>108</v>
      </c>
      <c r="E77" t="s">
        <v>108</v>
      </c>
      <c r="F77" s="2">
        <v>26</v>
      </c>
      <c r="G77" s="6">
        <v>0.52</v>
      </c>
      <c r="H77" s="12">
        <v>216.98874298866201</v>
      </c>
    </row>
    <row r="78" spans="1:10">
      <c r="A78" s="2" t="s">
        <v>138</v>
      </c>
      <c r="B78" s="2" t="s">
        <v>19</v>
      </c>
      <c r="C78" t="s">
        <v>107</v>
      </c>
      <c r="D78" t="s">
        <v>109</v>
      </c>
      <c r="E78" t="s">
        <v>109</v>
      </c>
      <c r="F78" s="2">
        <v>113</v>
      </c>
      <c r="G78" s="6">
        <v>0.49</v>
      </c>
      <c r="H78" s="6">
        <v>181.40057465114299</v>
      </c>
      <c r="J78" t="s">
        <v>179</v>
      </c>
    </row>
    <row r="79" spans="1:10">
      <c r="A79" s="2" t="s">
        <v>124</v>
      </c>
      <c r="B79" s="2" t="s">
        <v>18</v>
      </c>
      <c r="C79" t="s">
        <v>103</v>
      </c>
      <c r="D79" t="s">
        <v>108</v>
      </c>
      <c r="E79" t="s">
        <v>108</v>
      </c>
      <c r="F79" s="2">
        <v>29</v>
      </c>
      <c r="G79" s="6">
        <v>0.16</v>
      </c>
      <c r="H79" s="12">
        <v>200.22921167113799</v>
      </c>
    </row>
    <row r="80" spans="1:10">
      <c r="A80" s="2" t="s">
        <v>147</v>
      </c>
      <c r="B80" s="2" t="s">
        <v>18</v>
      </c>
      <c r="C80" t="s">
        <v>104</v>
      </c>
      <c r="D80" t="s">
        <v>109</v>
      </c>
      <c r="E80" t="s">
        <v>108</v>
      </c>
      <c r="F80" s="2" t="s">
        <v>90</v>
      </c>
      <c r="G80" s="6" t="s">
        <v>93</v>
      </c>
      <c r="H80" s="6">
        <v>187.71921867257899</v>
      </c>
      <c r="J80" t="s">
        <v>168</v>
      </c>
    </row>
    <row r="81" spans="1:10">
      <c r="A81" s="2" t="s">
        <v>153</v>
      </c>
      <c r="B81" s="2" t="s">
        <v>16</v>
      </c>
      <c r="C81" s="10" t="s">
        <v>105</v>
      </c>
      <c r="D81" t="s">
        <v>108</v>
      </c>
      <c r="E81" t="s">
        <v>108</v>
      </c>
      <c r="F81" s="2">
        <v>23</v>
      </c>
      <c r="G81" s="6">
        <v>0.12</v>
      </c>
      <c r="H81" s="12">
        <v>207.59792767780499</v>
      </c>
    </row>
    <row r="82" spans="1:10">
      <c r="A82" s="2" t="s">
        <v>144</v>
      </c>
      <c r="B82" s="2" t="s">
        <v>16</v>
      </c>
      <c r="C82" t="s">
        <v>103</v>
      </c>
      <c r="D82" t="s">
        <v>109</v>
      </c>
      <c r="E82" t="s">
        <v>109</v>
      </c>
      <c r="F82" s="2">
        <v>70</v>
      </c>
      <c r="G82" s="6">
        <v>0.6</v>
      </c>
      <c r="H82" s="6">
        <v>193.98494328594501</v>
      </c>
      <c r="J82" t="s">
        <v>190</v>
      </c>
    </row>
    <row r="83" spans="1:10">
      <c r="A83" s="2" t="s">
        <v>145</v>
      </c>
      <c r="B83" s="2" t="s">
        <v>16</v>
      </c>
      <c r="C83" t="s">
        <v>103</v>
      </c>
      <c r="D83" t="s">
        <v>108</v>
      </c>
      <c r="E83" t="s">
        <v>108</v>
      </c>
      <c r="F83" s="2">
        <v>70</v>
      </c>
      <c r="G83" s="6">
        <v>0.37</v>
      </c>
      <c r="H83" s="12">
        <v>139.46717074322601</v>
      </c>
      <c r="I83" t="s">
        <v>156</v>
      </c>
    </row>
    <row r="85" spans="1:10">
      <c r="E85" t="s">
        <v>110</v>
      </c>
      <c r="F85" s="14">
        <f>AVERAGE(F9,F11,F13,F15,F16,F18,F25,F28,F36,F45,F60,F74,F76)</f>
        <v>54.846153846153847</v>
      </c>
      <c r="G85" s="12">
        <f>AVERAGE(G9,G11,G13,G15,G16,G18,G25,G28,G36,G45,G60,G74,G76)</f>
        <v>0.27692307692307694</v>
      </c>
      <c r="H85" s="12">
        <f>AVERAGE(H9,H11,H13,H15,H16,H18,H25,H28,H36,H45,H60,H74,H76)</f>
        <v>190.2762332803463</v>
      </c>
    </row>
    <row r="86" spans="1:10">
      <c r="E86" t="s">
        <v>111</v>
      </c>
      <c r="F86" s="14">
        <f>STDEV(F9,F11,F13,F15,F16,F18,F25,F28,F36,F45,F60,F74,F76)</f>
        <v>16.79705407626663</v>
      </c>
      <c r="G86" s="12">
        <f>STDEV(G9,G11,G13,G15,G16,G18,G25,G28,G36,G45,G60,G74,G76)</f>
        <v>6.9687949147684364E-2</v>
      </c>
      <c r="H86" s="12">
        <f>STDEV(H9,H11,H13,H15,H16,H18,H25,H28,H36,H45,H60,H74,H76)</f>
        <v>36.257830480033718</v>
      </c>
    </row>
    <row r="87" spans="1:10">
      <c r="E87" s="11"/>
    </row>
    <row r="88" spans="1:10">
      <c r="E88" t="s">
        <v>112</v>
      </c>
      <c r="F88" s="14">
        <f>AVERAGE(F23,F38,F50,F55,F58,F64,F81)</f>
        <v>18.285714285714285</v>
      </c>
      <c r="G88" s="12">
        <f>AVERAGE(G23,G38,G50,G55,G58,G64,G81)</f>
        <v>0.22</v>
      </c>
      <c r="H88" s="12">
        <f>AVERAGE(H23,H38,H50,H55,H58,H64,H81)</f>
        <v>214.29590902955999</v>
      </c>
    </row>
    <row r="89" spans="1:10">
      <c r="E89" t="s">
        <v>111</v>
      </c>
      <c r="F89" s="14">
        <f>STDEV(F23,F38,F50,F55,F58,F64,F81)</f>
        <v>4.5721725585067245</v>
      </c>
      <c r="G89" s="12">
        <f>STDEV(G23,G38,G50,G55,G58,G64,G81)</f>
        <v>0.12503332889007371</v>
      </c>
      <c r="H89" s="12">
        <f>STDEV(H23,H38,H50,H55,H58,H64,H81)</f>
        <v>9.6308727051513259</v>
      </c>
    </row>
    <row r="91" spans="1:10">
      <c r="E91" t="s">
        <v>113</v>
      </c>
      <c r="F91" s="14">
        <f>AVERAGE(F5,F6,F10,F17,F19,F26,F33,F39,F40,F43,F47,F53,F70,F72,F77,F79,F83)</f>
        <v>39.882352941176471</v>
      </c>
      <c r="G91" s="12">
        <f>AVERAGE(G5,G6,G10,G17,G19,G26,G33,G39,G40,G43,G47,G53,G70,G72,G77,G79,G83)</f>
        <v>0.26411764705882357</v>
      </c>
      <c r="H91" s="12">
        <f>AVERAGE(H5,H6,H10,H17,H19,H26,H33,H39,H40,H43,H47,H53,H70,H72,H77,H79,H83)</f>
        <v>183.48037584774946</v>
      </c>
    </row>
    <row r="92" spans="1:10">
      <c r="E92" t="s">
        <v>111</v>
      </c>
      <c r="F92" s="14">
        <f>STDEV(F5,F6,F10,F17,F19,F26,F33,F39,F40,F43,F47,F53,F70,F72,F77,F79,F83)</f>
        <v>19.694169038516122</v>
      </c>
      <c r="G92" s="12">
        <f>STDEV(G5,G6,G10,G17,G19,G26,G33,G39,G40,G43,G47,G53,G70,G72,G77,G79,G83)</f>
        <v>0.16911751918153725</v>
      </c>
      <c r="H92" s="12">
        <f>STDEV(H5,H6,H10,H17,H19,H26,H33,H39,H40,H43,H47,H53,H70,H72,H77,H79,H83)</f>
        <v>41.462541085444052</v>
      </c>
    </row>
    <row r="94" spans="1:10">
      <c r="E94" t="s">
        <v>114</v>
      </c>
      <c r="F94" s="14">
        <f>AVERAGE(F69,F51,F46,F4)</f>
        <v>17.25</v>
      </c>
      <c r="G94" s="12">
        <f>AVERAGE(G69,G51,G46,G4)</f>
        <v>0.17499999999999999</v>
      </c>
      <c r="H94" s="12">
        <f>AVERAGE(H69,H51,H46,H4)</f>
        <v>220.1023858288155</v>
      </c>
    </row>
    <row r="95" spans="1:10">
      <c r="E95" t="s">
        <v>111</v>
      </c>
      <c r="F95" s="14">
        <f>STDEV(F4,F46,F51,F69)</f>
        <v>10.012492197250394</v>
      </c>
      <c r="G95" s="12">
        <f>STDEV(G4,G46,G51,G69)</f>
        <v>7.5938571665963503E-2</v>
      </c>
      <c r="H95" s="12">
        <f>STDEV(H4,H46,H51,H69)</f>
        <v>5.6105182657116055</v>
      </c>
    </row>
    <row r="97" spans="5:8">
      <c r="E97" t="s">
        <v>115</v>
      </c>
      <c r="F97" s="14" t="s">
        <v>159</v>
      </c>
      <c r="G97" s="12" t="s">
        <v>159</v>
      </c>
      <c r="H97" s="12" t="s">
        <v>159</v>
      </c>
    </row>
    <row r="98" spans="5:8">
      <c r="E98" t="s">
        <v>111</v>
      </c>
    </row>
  </sheetData>
  <autoFilter ref="A1:H83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ejectives</vt:lpstr>
      <vt:lpstr>boundary</vt:lpstr>
      <vt:lpstr>New Measurements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madeline</dc:creator>
  <cp:lastModifiedBy>Gillian Gallagher</cp:lastModifiedBy>
  <dcterms:created xsi:type="dcterms:W3CDTF">2012-05-22T19:00:05Z</dcterms:created>
  <dcterms:modified xsi:type="dcterms:W3CDTF">2013-10-01T17:47:32Z</dcterms:modified>
</cp:coreProperties>
</file>