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0" yWindow="0" windowWidth="25600" windowHeight="15540" tabRatio="500"/>
  </bookViews>
  <sheets>
    <sheet name="ejectives" sheetId="1" r:id="rId1"/>
    <sheet name="boundary" sheetId="2" r:id="rId2"/>
    <sheet name="Sheet1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2" i="1" l="1"/>
  <c r="J19" i="1"/>
  <c r="J38" i="1"/>
  <c r="J29" i="1"/>
  <c r="J18" i="1"/>
  <c r="J34" i="1"/>
  <c r="J25" i="1"/>
  <c r="J35" i="1"/>
  <c r="J26" i="1"/>
  <c r="J15" i="1"/>
  <c r="J17" i="1"/>
  <c r="J10" i="1"/>
  <c r="J11" i="1"/>
  <c r="J3" i="1"/>
  <c r="J6" i="1"/>
  <c r="J28" i="1"/>
  <c r="J7" i="1"/>
  <c r="J4" i="1"/>
  <c r="J2" i="1"/>
  <c r="J14" i="1"/>
  <c r="J16" i="1"/>
  <c r="J39" i="1"/>
  <c r="J30" i="1"/>
  <c r="J31" i="1"/>
  <c r="J22" i="1"/>
  <c r="J8" i="1"/>
  <c r="J13" i="1"/>
  <c r="J32" i="1"/>
  <c r="J21" i="1"/>
  <c r="J33" i="1"/>
  <c r="J24" i="1"/>
  <c r="J27" i="1"/>
  <c r="J5" i="1"/>
  <c r="J20" i="1"/>
  <c r="F32" i="2"/>
  <c r="F33" i="2"/>
  <c r="F23" i="2"/>
  <c r="F24" i="2"/>
  <c r="F2" i="2"/>
  <c r="F25" i="2"/>
  <c r="F3" i="2"/>
  <c r="F34" i="2"/>
  <c r="F35" i="2"/>
  <c r="F4" i="2"/>
  <c r="F26" i="2"/>
  <c r="F27" i="2"/>
  <c r="F36" i="2"/>
  <c r="F37" i="2"/>
  <c r="F12" i="2"/>
  <c r="F13" i="2"/>
  <c r="F14" i="2"/>
  <c r="F15" i="2"/>
  <c r="F5" i="2"/>
  <c r="F16" i="2"/>
  <c r="F38" i="2"/>
  <c r="F39" i="2"/>
  <c r="F17" i="2"/>
  <c r="F18" i="2"/>
  <c r="F28" i="2"/>
  <c r="F29" i="2"/>
  <c r="F7" i="2"/>
  <c r="F8" i="2"/>
  <c r="F19" i="2"/>
  <c r="F30" i="2"/>
  <c r="F9" i="2"/>
  <c r="F31" i="2"/>
  <c r="F10" i="2"/>
  <c r="F11" i="2"/>
  <c r="F40" i="2"/>
  <c r="F20" i="2"/>
  <c r="F41" i="2"/>
  <c r="F21" i="2"/>
  <c r="F22" i="2"/>
</calcChain>
</file>

<file path=xl/sharedStrings.xml><?xml version="1.0" encoding="utf-8"?>
<sst xmlns="http://schemas.openxmlformats.org/spreadsheetml/2006/main" count="241" uniqueCount="94">
  <si>
    <t>trial</t>
  </si>
  <si>
    <t>word</t>
  </si>
  <si>
    <t>phrase</t>
  </si>
  <si>
    <t>context</t>
  </si>
  <si>
    <t>closure</t>
  </si>
  <si>
    <t>burst</t>
  </si>
  <si>
    <t>vot</t>
  </si>
  <si>
    <t>glottalization</t>
  </si>
  <si>
    <t>type</t>
  </si>
  <si>
    <t>final V duration</t>
  </si>
  <si>
    <t>pause duration</t>
  </si>
  <si>
    <t>C-C duration</t>
  </si>
  <si>
    <t>mismatch</t>
  </si>
  <si>
    <t>yana ch'uwa</t>
  </si>
  <si>
    <t>yana qowi</t>
  </si>
  <si>
    <t>chunka muhu</t>
  </si>
  <si>
    <t>kinsa p'anqa</t>
  </si>
  <si>
    <t>tullu k'anka</t>
  </si>
  <si>
    <t>misk'i ch'uwa</t>
  </si>
  <si>
    <t>milla q'oncha</t>
  </si>
  <si>
    <t>millay</t>
  </si>
  <si>
    <t>hunt'a q'oncha</t>
  </si>
  <si>
    <t>puka nina</t>
  </si>
  <si>
    <t>soxta perqa</t>
  </si>
  <si>
    <t>lak'a ch'uwa</t>
  </si>
  <si>
    <t>kulli p'uñu</t>
  </si>
  <si>
    <t>milla ch'uwa</t>
  </si>
  <si>
    <t>puka manka</t>
  </si>
  <si>
    <t>kinsa chuwi</t>
  </si>
  <si>
    <t>misk'i challwa</t>
  </si>
  <si>
    <t>misk'i chuwi</t>
  </si>
  <si>
    <t>hank'a muhu</t>
  </si>
  <si>
    <t>hunt'a manka</t>
  </si>
  <si>
    <t>llusp'a q'oncha</t>
  </si>
  <si>
    <t>hunt'a sonqo</t>
  </si>
  <si>
    <t>soxta kunka</t>
  </si>
  <si>
    <t>huch'uy k'anka</t>
  </si>
  <si>
    <t>kanka, k'anka</t>
  </si>
  <si>
    <t>chunka challwa</t>
  </si>
  <si>
    <t>huch'uy manka</t>
  </si>
  <si>
    <t>hank'a chuwi</t>
  </si>
  <si>
    <t>kulli ch'uru</t>
  </si>
  <si>
    <t>llasa t'anta</t>
  </si>
  <si>
    <t>misk'i t'anta</t>
  </si>
  <si>
    <t>hank'a t'anta</t>
  </si>
  <si>
    <t>lak'a challwa</t>
  </si>
  <si>
    <t>kinsa q'oncha</t>
  </si>
  <si>
    <t>huch'uy p'anqa</t>
  </si>
  <si>
    <t>yana t'anta</t>
  </si>
  <si>
    <t>hunt'a p'uñu</t>
  </si>
  <si>
    <t>llusp'a ch'uru</t>
  </si>
  <si>
    <t>yana punku</t>
  </si>
  <si>
    <t>huch'uy senqa</t>
  </si>
  <si>
    <t>kinsa nina</t>
  </si>
  <si>
    <t>llusp'a chuwa</t>
  </si>
  <si>
    <t>other-ejective</t>
  </si>
  <si>
    <t>ejective-other</t>
  </si>
  <si>
    <t>ejective-ejective</t>
  </si>
  <si>
    <t>other-other</t>
  </si>
  <si>
    <t>ch'uwa</t>
  </si>
  <si>
    <t>p'anqa</t>
  </si>
  <si>
    <t>k'anka</t>
  </si>
  <si>
    <t>misk'i</t>
  </si>
  <si>
    <t>q'oncha</t>
  </si>
  <si>
    <t>hunt'a</t>
  </si>
  <si>
    <t>lak'a</t>
  </si>
  <si>
    <t>p'uñu</t>
  </si>
  <si>
    <t>hank'a</t>
  </si>
  <si>
    <t>llusp'a</t>
  </si>
  <si>
    <t>huch'uy</t>
  </si>
  <si>
    <t>ch'uru</t>
  </si>
  <si>
    <t>t'anta</t>
  </si>
  <si>
    <t>pre_ejective</t>
  </si>
  <si>
    <t>post_ejective</t>
  </si>
  <si>
    <t>control_final</t>
  </si>
  <si>
    <t>control_initial</t>
  </si>
  <si>
    <t>pause</t>
  </si>
  <si>
    <t>notes</t>
  </si>
  <si>
    <t>last 42 ms of v fricated</t>
  </si>
  <si>
    <t>possible V glottalization followed by fricated ejective.</t>
  </si>
  <si>
    <t>fricated ejective?</t>
  </si>
  <si>
    <t>pre-ej frication</t>
  </si>
  <si>
    <t>fricated ej?</t>
  </si>
  <si>
    <t>first 30 ms of v gl</t>
  </si>
  <si>
    <t>max intensity</t>
  </si>
  <si>
    <t>min intensity</t>
  </si>
  <si>
    <t>intensity (dB)</t>
  </si>
  <si>
    <t>pitch (Hz)</t>
  </si>
  <si>
    <t>n/a</t>
  </si>
  <si>
    <t>lluspa</t>
  </si>
  <si>
    <t>no pitch</t>
  </si>
  <si>
    <t>no pitch first 30ms</t>
  </si>
  <si>
    <t>no pitch first 27ms</t>
  </si>
  <si>
    <t>no pitch first 21ms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</si>
</sst>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8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4" fillId="0" borderId="0" xfId="0" applyFont="1"/>
    <xf numFmtId="0" fontId="5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0" fillId="3" borderId="0" xfId="0" applyFill="1"/>
    <xf numFmtId="0" fontId="4" fillId="3" borderId="0" xfId="0" applyFont="1" applyFill="1"/>
    <xf numFmtId="2" fontId="0" fillId="3" borderId="0" xfId="0" applyNumberFormat="1" applyFill="1"/>
  </cellXfs>
  <cellStyles count="8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="150" zoomScaleNormal="150" zoomScalePageLayoutView="150" workbookViewId="0">
      <pane ySplit="1" topLeftCell="A23" activePane="bottomLeft" state="frozen"/>
      <selection pane="bottomLeft" activeCell="H38" sqref="H38:H39"/>
    </sheetView>
  </sheetViews>
  <sheetFormatPr baseColWidth="10" defaultRowHeight="15" x14ac:dyDescent="0"/>
  <cols>
    <col min="2" max="2" width="7.6640625" bestFit="1" customWidth="1"/>
    <col min="3" max="3" width="13.6640625" bestFit="1" customWidth="1"/>
    <col min="4" max="4" width="12.5" bestFit="1" customWidth="1"/>
    <col min="8" max="9" width="10.83203125" customWidth="1"/>
    <col min="10" max="10" width="12.33203125" style="6" bestFit="1" customWidth="1"/>
    <col min="11" max="11" width="10.83203125" style="6"/>
    <col min="12" max="12" width="12.1640625" bestFit="1" customWidth="1"/>
  </cols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84</v>
      </c>
      <c r="I1" s="4" t="s">
        <v>85</v>
      </c>
      <c r="J1" s="5" t="s">
        <v>86</v>
      </c>
      <c r="K1" s="5" t="s">
        <v>87</v>
      </c>
      <c r="L1" s="1" t="s">
        <v>7</v>
      </c>
    </row>
    <row r="2" spans="1:13">
      <c r="A2">
        <v>26</v>
      </c>
      <c r="B2" t="s">
        <v>67</v>
      </c>
      <c r="C2" t="s">
        <v>40</v>
      </c>
      <c r="D2" s="3" t="s">
        <v>74</v>
      </c>
      <c r="E2">
        <v>63</v>
      </c>
      <c r="F2">
        <v>0.74</v>
      </c>
      <c r="G2">
        <v>65</v>
      </c>
      <c r="H2">
        <v>70.237535024288405</v>
      </c>
      <c r="I2">
        <v>56.851620984085699</v>
      </c>
      <c r="J2" s="6">
        <f>H2-I2</f>
        <v>13.385914040202707</v>
      </c>
      <c r="K2" s="6">
        <v>194.54100765922101</v>
      </c>
    </row>
    <row r="3" spans="1:13">
      <c r="A3">
        <v>18</v>
      </c>
      <c r="B3" t="s">
        <v>67</v>
      </c>
      <c r="C3" t="s">
        <v>31</v>
      </c>
      <c r="D3" s="3" t="s">
        <v>74</v>
      </c>
      <c r="E3">
        <v>62</v>
      </c>
      <c r="F3">
        <v>0.72</v>
      </c>
      <c r="G3">
        <v>74</v>
      </c>
      <c r="H3">
        <v>70.663555678942501</v>
      </c>
      <c r="I3">
        <v>58.524775953581603</v>
      </c>
      <c r="J3" s="6">
        <f>H3-I3</f>
        <v>12.138779725360898</v>
      </c>
      <c r="K3" s="6">
        <v>210.08722582569499</v>
      </c>
      <c r="M3" s="6"/>
    </row>
    <row r="4" spans="1:13">
      <c r="A4">
        <v>25</v>
      </c>
      <c r="B4" t="s">
        <v>69</v>
      </c>
      <c r="C4" t="s">
        <v>39</v>
      </c>
      <c r="D4" s="3" t="s">
        <v>74</v>
      </c>
      <c r="E4">
        <v>61</v>
      </c>
      <c r="F4">
        <v>0.83</v>
      </c>
      <c r="G4">
        <v>77</v>
      </c>
      <c r="H4">
        <v>73.503626945328804</v>
      </c>
      <c r="I4">
        <v>56.596736434639404</v>
      </c>
      <c r="J4" s="6">
        <f>H4-I4</f>
        <v>16.906890510689401</v>
      </c>
      <c r="K4" s="6">
        <v>190.42524824740499</v>
      </c>
    </row>
    <row r="5" spans="1:13">
      <c r="A5">
        <v>38</v>
      </c>
      <c r="B5" t="s">
        <v>69</v>
      </c>
      <c r="C5" t="s">
        <v>52</v>
      </c>
      <c r="D5" s="3" t="s">
        <v>74</v>
      </c>
      <c r="E5">
        <v>41</v>
      </c>
      <c r="F5">
        <v>1.37</v>
      </c>
      <c r="G5">
        <v>52</v>
      </c>
      <c r="H5">
        <v>78.543023085277795</v>
      </c>
      <c r="I5">
        <v>66.701560110087399</v>
      </c>
      <c r="J5" s="6">
        <f>H5-I5</f>
        <v>11.841462975190396</v>
      </c>
      <c r="K5" s="6">
        <v>204.87644178480701</v>
      </c>
      <c r="L5" s="6"/>
    </row>
    <row r="6" spans="1:13">
      <c r="A6">
        <v>19</v>
      </c>
      <c r="B6" t="s">
        <v>64</v>
      </c>
      <c r="C6" t="s">
        <v>32</v>
      </c>
      <c r="D6" s="3" t="s">
        <v>74</v>
      </c>
      <c r="E6">
        <v>49</v>
      </c>
      <c r="F6">
        <v>0.57999999999999996</v>
      </c>
      <c r="G6">
        <v>93</v>
      </c>
      <c r="H6">
        <v>68.646261466148104</v>
      </c>
      <c r="I6">
        <v>56.830229739602899</v>
      </c>
      <c r="J6" s="6">
        <f>H6-I6</f>
        <v>11.816031726545205</v>
      </c>
      <c r="K6" s="6">
        <v>218.25472548880401</v>
      </c>
    </row>
    <row r="7" spans="1:13">
      <c r="A7">
        <v>21</v>
      </c>
      <c r="B7" t="s">
        <v>64</v>
      </c>
      <c r="C7" t="s">
        <v>34</v>
      </c>
      <c r="D7" s="3" t="s">
        <v>74</v>
      </c>
      <c r="E7">
        <v>61</v>
      </c>
      <c r="F7">
        <v>0.34</v>
      </c>
      <c r="G7">
        <v>86</v>
      </c>
      <c r="H7">
        <v>63.006207166821902</v>
      </c>
      <c r="I7">
        <v>52.566069373091402</v>
      </c>
      <c r="J7" s="6">
        <f>H7-I7</f>
        <v>10.4401377937305</v>
      </c>
      <c r="K7" s="6" t="s">
        <v>88</v>
      </c>
      <c r="M7" t="s">
        <v>90</v>
      </c>
    </row>
    <row r="8" spans="1:13">
      <c r="A8">
        <v>31</v>
      </c>
      <c r="B8" t="s">
        <v>65</v>
      </c>
      <c r="C8" t="s">
        <v>45</v>
      </c>
      <c r="D8" s="3" t="s">
        <v>74</v>
      </c>
      <c r="E8">
        <v>17</v>
      </c>
      <c r="F8">
        <v>0.21</v>
      </c>
      <c r="G8">
        <v>72</v>
      </c>
      <c r="H8">
        <v>63.049997028955602</v>
      </c>
      <c r="I8">
        <v>59.240203113191498</v>
      </c>
      <c r="J8" s="6">
        <f>H8-I8</f>
        <v>3.8097939157641036</v>
      </c>
      <c r="K8" s="6">
        <v>208.38437057495099</v>
      </c>
    </row>
    <row r="9" spans="1:13">
      <c r="A9" s="7">
        <v>40</v>
      </c>
      <c r="B9" s="7" t="s">
        <v>68</v>
      </c>
      <c r="C9" s="7" t="s">
        <v>54</v>
      </c>
      <c r="D9" s="8" t="s">
        <v>74</v>
      </c>
      <c r="E9" s="7">
        <v>50</v>
      </c>
      <c r="F9" s="7">
        <v>0.11</v>
      </c>
      <c r="G9" s="7">
        <v>12</v>
      </c>
      <c r="H9" s="7"/>
      <c r="I9" s="7"/>
      <c r="J9" s="9" t="s">
        <v>88</v>
      </c>
      <c r="K9" s="9">
        <v>218.04446894858401</v>
      </c>
      <c r="L9" s="7"/>
      <c r="M9" s="7"/>
    </row>
    <row r="10" spans="1:13">
      <c r="A10">
        <v>16</v>
      </c>
      <c r="B10" t="s">
        <v>62</v>
      </c>
      <c r="C10" t="s">
        <v>29</v>
      </c>
      <c r="D10" s="3" t="s">
        <v>74</v>
      </c>
      <c r="E10">
        <v>60</v>
      </c>
      <c r="F10">
        <v>0.28999999999999998</v>
      </c>
      <c r="G10">
        <v>34</v>
      </c>
      <c r="H10">
        <v>63.357999590979198</v>
      </c>
      <c r="I10">
        <v>62.337924495764803</v>
      </c>
      <c r="J10" s="6">
        <f>H10-I10</f>
        <v>1.0200750952143949</v>
      </c>
      <c r="K10" s="6">
        <v>201.52870788682</v>
      </c>
    </row>
    <row r="11" spans="1:13">
      <c r="A11">
        <v>17</v>
      </c>
      <c r="B11" t="s">
        <v>62</v>
      </c>
      <c r="C11" t="s">
        <v>30</v>
      </c>
      <c r="D11" s="3" t="s">
        <v>74</v>
      </c>
      <c r="E11">
        <v>58</v>
      </c>
      <c r="F11">
        <v>0.59</v>
      </c>
      <c r="G11">
        <v>40</v>
      </c>
      <c r="H11">
        <v>68.558512790583507</v>
      </c>
      <c r="I11">
        <v>66.373898743224103</v>
      </c>
      <c r="J11" s="6">
        <f>H11-I11</f>
        <v>2.1846140473594033</v>
      </c>
      <c r="K11" s="6">
        <v>215.92816822690901</v>
      </c>
    </row>
    <row r="12" spans="1:13">
      <c r="A12">
        <v>4</v>
      </c>
      <c r="B12" t="s">
        <v>60</v>
      </c>
      <c r="C12" t="s">
        <v>16</v>
      </c>
      <c r="D12" s="3" t="s">
        <v>75</v>
      </c>
      <c r="E12">
        <v>68</v>
      </c>
      <c r="F12">
        <v>0.56000000000000005</v>
      </c>
      <c r="G12">
        <v>44</v>
      </c>
      <c r="H12">
        <v>69.739741625536396</v>
      </c>
      <c r="I12">
        <v>62.294879959350197</v>
      </c>
      <c r="J12" s="6">
        <f>H12-I12</f>
        <v>7.444861666186199</v>
      </c>
      <c r="K12" s="6">
        <v>224.21960638124</v>
      </c>
      <c r="M12" s="6"/>
    </row>
    <row r="13" spans="1:13">
      <c r="A13">
        <v>32</v>
      </c>
      <c r="B13" t="s">
        <v>63</v>
      </c>
      <c r="C13" t="s">
        <v>46</v>
      </c>
      <c r="D13" s="3" t="s">
        <v>75</v>
      </c>
      <c r="E13">
        <v>50</v>
      </c>
      <c r="F13">
        <v>0.19</v>
      </c>
      <c r="G13">
        <v>80</v>
      </c>
      <c r="H13">
        <v>61.776197310706202</v>
      </c>
      <c r="I13">
        <v>52.192054533825903</v>
      </c>
      <c r="J13" s="6">
        <f>H13-I13</f>
        <v>9.5841427768802987</v>
      </c>
      <c r="K13" s="6">
        <v>225.21800042403299</v>
      </c>
    </row>
    <row r="14" spans="1:13">
      <c r="A14">
        <v>27</v>
      </c>
      <c r="B14" t="s">
        <v>70</v>
      </c>
      <c r="C14" t="s">
        <v>41</v>
      </c>
      <c r="D14" s="3" t="s">
        <v>75</v>
      </c>
      <c r="E14">
        <v>48</v>
      </c>
      <c r="F14">
        <v>0.92</v>
      </c>
      <c r="G14">
        <v>76</v>
      </c>
      <c r="H14">
        <v>74.669742161609193</v>
      </c>
      <c r="I14">
        <v>62.194125811434297</v>
      </c>
      <c r="J14" s="6">
        <f>H14-I14</f>
        <v>12.475616350174896</v>
      </c>
      <c r="K14" s="6">
        <v>238.32791944656199</v>
      </c>
    </row>
    <row r="15" spans="1:13">
      <c r="A15">
        <v>12</v>
      </c>
      <c r="B15" t="s">
        <v>66</v>
      </c>
      <c r="C15" t="s">
        <v>25</v>
      </c>
      <c r="D15" s="3" t="s">
        <v>75</v>
      </c>
      <c r="E15">
        <v>69</v>
      </c>
      <c r="F15">
        <v>0.39</v>
      </c>
      <c r="G15">
        <v>47</v>
      </c>
      <c r="H15">
        <v>67.909830383999804</v>
      </c>
      <c r="I15">
        <v>63.101661519114003</v>
      </c>
      <c r="J15" s="6">
        <f>H15-I15</f>
        <v>4.8081688648858005</v>
      </c>
      <c r="K15" s="6">
        <v>260.68650214828398</v>
      </c>
    </row>
    <row r="16" spans="1:13">
      <c r="A16">
        <v>28</v>
      </c>
      <c r="B16" t="s">
        <v>71</v>
      </c>
      <c r="C16" t="s">
        <v>42</v>
      </c>
      <c r="D16" s="3" t="s">
        <v>75</v>
      </c>
      <c r="E16">
        <v>57</v>
      </c>
      <c r="F16">
        <v>0.55000000000000004</v>
      </c>
      <c r="G16">
        <v>67</v>
      </c>
      <c r="H16">
        <v>69.297131780862799</v>
      </c>
      <c r="I16">
        <v>59.990402021414603</v>
      </c>
      <c r="J16" s="6">
        <f>H16-I16</f>
        <v>9.3067297594481957</v>
      </c>
      <c r="K16" s="6">
        <v>236.75279556739301</v>
      </c>
      <c r="L16" s="6"/>
    </row>
    <row r="17" spans="1:13">
      <c r="A17">
        <v>13</v>
      </c>
      <c r="B17" t="s">
        <v>59</v>
      </c>
      <c r="C17" t="s">
        <v>26</v>
      </c>
      <c r="D17" s="3" t="s">
        <v>75</v>
      </c>
      <c r="E17">
        <v>56</v>
      </c>
      <c r="F17">
        <v>1.2</v>
      </c>
      <c r="G17">
        <v>78</v>
      </c>
      <c r="H17">
        <v>79.057231329266898</v>
      </c>
      <c r="I17">
        <v>60.9732316969816</v>
      </c>
      <c r="J17" s="6">
        <f>H17-I17</f>
        <v>18.083999632285298</v>
      </c>
      <c r="K17" s="6">
        <v>219.16715950487099</v>
      </c>
    </row>
    <row r="18" spans="1:13">
      <c r="A18">
        <v>7</v>
      </c>
      <c r="B18" t="s">
        <v>63</v>
      </c>
      <c r="C18" t="s">
        <v>19</v>
      </c>
      <c r="D18" s="3" t="s">
        <v>75</v>
      </c>
      <c r="E18">
        <v>10</v>
      </c>
      <c r="F18">
        <v>0.8</v>
      </c>
      <c r="G18">
        <v>97</v>
      </c>
      <c r="H18">
        <v>77.614870924085096</v>
      </c>
      <c r="I18">
        <v>65.578315029258704</v>
      </c>
      <c r="J18" s="6">
        <f>H18-I18</f>
        <v>12.036555894826392</v>
      </c>
      <c r="K18" s="6">
        <v>210.06875447305799</v>
      </c>
    </row>
    <row r="19" spans="1:13">
      <c r="A19">
        <v>5</v>
      </c>
      <c r="B19" t="s">
        <v>61</v>
      </c>
      <c r="C19" t="s">
        <v>17</v>
      </c>
      <c r="D19" s="3" t="s">
        <v>75</v>
      </c>
      <c r="E19">
        <v>58</v>
      </c>
      <c r="F19">
        <v>0.72</v>
      </c>
      <c r="G19">
        <v>40</v>
      </c>
      <c r="H19">
        <v>73.0803745107183</v>
      </c>
      <c r="I19">
        <v>70.848230511090705</v>
      </c>
      <c r="J19" s="6">
        <f>H19-I19</f>
        <v>2.2321439996275956</v>
      </c>
      <c r="K19" s="6" t="s">
        <v>88</v>
      </c>
      <c r="L19">
        <v>30</v>
      </c>
    </row>
    <row r="20" spans="1:13">
      <c r="A20">
        <v>1</v>
      </c>
      <c r="B20" t="s">
        <v>59</v>
      </c>
      <c r="C20" t="s">
        <v>13</v>
      </c>
      <c r="D20" s="3" t="s">
        <v>75</v>
      </c>
      <c r="E20">
        <v>61</v>
      </c>
      <c r="F20">
        <v>1.4</v>
      </c>
      <c r="G20">
        <v>57</v>
      </c>
      <c r="H20">
        <v>77.400855782943594</v>
      </c>
      <c r="I20">
        <v>65.457820091901297</v>
      </c>
      <c r="J20" s="6">
        <f>H20-I20</f>
        <v>11.943035691042297</v>
      </c>
      <c r="K20" s="6">
        <v>198.500974966108</v>
      </c>
    </row>
    <row r="21" spans="1:13">
      <c r="A21">
        <v>34</v>
      </c>
      <c r="B21" t="s">
        <v>71</v>
      </c>
      <c r="C21" t="s">
        <v>48</v>
      </c>
      <c r="D21" s="3" t="s">
        <v>75</v>
      </c>
      <c r="E21">
        <v>54</v>
      </c>
      <c r="F21">
        <v>0.37</v>
      </c>
      <c r="G21">
        <v>51</v>
      </c>
      <c r="H21">
        <v>65.296769844079904</v>
      </c>
      <c r="I21">
        <v>64.466712885831598</v>
      </c>
      <c r="J21" s="6">
        <f>H21-I21</f>
        <v>0.83005695824830639</v>
      </c>
      <c r="K21" s="6" t="s">
        <v>88</v>
      </c>
      <c r="L21">
        <v>35</v>
      </c>
    </row>
    <row r="22" spans="1:13">
      <c r="A22" s="3">
        <v>30</v>
      </c>
      <c r="B22" t="s">
        <v>71</v>
      </c>
      <c r="C22" s="3" t="s">
        <v>44</v>
      </c>
      <c r="D22" t="s">
        <v>73</v>
      </c>
      <c r="E22">
        <v>67</v>
      </c>
      <c r="F22">
        <v>0.33</v>
      </c>
      <c r="G22">
        <v>72</v>
      </c>
      <c r="H22">
        <v>63.309948110326303</v>
      </c>
      <c r="I22">
        <v>52.942916403742601</v>
      </c>
      <c r="J22" s="6">
        <f>H22-I22</f>
        <v>10.367031706583703</v>
      </c>
      <c r="K22" s="6">
        <v>224.708987556729</v>
      </c>
      <c r="M22" t="s">
        <v>93</v>
      </c>
    </row>
    <row r="23" spans="1:13">
      <c r="A23" s="3">
        <v>33</v>
      </c>
      <c r="B23" t="s">
        <v>60</v>
      </c>
      <c r="C23" s="3" t="s">
        <v>47</v>
      </c>
      <c r="D23" t="s">
        <v>73</v>
      </c>
      <c r="E23">
        <v>70</v>
      </c>
      <c r="F23">
        <v>0.35</v>
      </c>
      <c r="G23">
        <v>28</v>
      </c>
      <c r="J23" s="6" t="s">
        <v>88</v>
      </c>
      <c r="K23" s="6">
        <v>206.102924810172</v>
      </c>
      <c r="M23" t="s">
        <v>91</v>
      </c>
    </row>
    <row r="24" spans="1:13">
      <c r="A24" s="3">
        <v>35</v>
      </c>
      <c r="B24" t="s">
        <v>66</v>
      </c>
      <c r="C24" s="3" t="s">
        <v>49</v>
      </c>
      <c r="D24" t="s">
        <v>73</v>
      </c>
      <c r="E24">
        <v>99</v>
      </c>
      <c r="F24">
        <v>0.48</v>
      </c>
      <c r="G24">
        <v>62</v>
      </c>
      <c r="H24">
        <v>68.915386969767397</v>
      </c>
      <c r="I24">
        <v>59.233045165873399</v>
      </c>
      <c r="J24" s="6">
        <f>H24-I24</f>
        <v>9.6823418038939977</v>
      </c>
      <c r="K24" s="6">
        <v>244.61197729409</v>
      </c>
      <c r="L24" s="6"/>
    </row>
    <row r="25" spans="1:13">
      <c r="A25" s="3">
        <v>8</v>
      </c>
      <c r="B25" t="s">
        <v>63</v>
      </c>
      <c r="C25" s="3" t="s">
        <v>21</v>
      </c>
      <c r="D25" t="s">
        <v>73</v>
      </c>
      <c r="E25">
        <v>24</v>
      </c>
      <c r="F25">
        <v>0.46</v>
      </c>
      <c r="G25">
        <v>65</v>
      </c>
      <c r="H25">
        <v>70.532453049213501</v>
      </c>
      <c r="I25">
        <v>66.065067511311199</v>
      </c>
      <c r="J25" s="6">
        <f>H25-I25</f>
        <v>4.4673855379023024</v>
      </c>
      <c r="K25" s="6">
        <v>242.62883054422301</v>
      </c>
      <c r="L25" s="6"/>
    </row>
    <row r="26" spans="1:13">
      <c r="A26" s="3">
        <v>11</v>
      </c>
      <c r="B26" t="s">
        <v>59</v>
      </c>
      <c r="C26" s="3" t="s">
        <v>24</v>
      </c>
      <c r="D26" t="s">
        <v>73</v>
      </c>
      <c r="E26">
        <v>76</v>
      </c>
      <c r="F26">
        <v>1.1599999999999999</v>
      </c>
      <c r="G26">
        <v>51</v>
      </c>
      <c r="H26">
        <v>77.391853759834206</v>
      </c>
      <c r="I26">
        <v>70.469682224735195</v>
      </c>
      <c r="J26" s="6">
        <f>H26-I26</f>
        <v>6.922171535099011</v>
      </c>
      <c r="K26" s="6">
        <v>262.07915120279898</v>
      </c>
    </row>
    <row r="27" spans="1:13">
      <c r="A27" s="3">
        <v>36</v>
      </c>
      <c r="B27" t="s">
        <v>70</v>
      </c>
      <c r="C27" s="3" t="s">
        <v>50</v>
      </c>
      <c r="D27" t="s">
        <v>73</v>
      </c>
      <c r="E27">
        <v>58</v>
      </c>
      <c r="F27">
        <v>0.98</v>
      </c>
      <c r="G27">
        <v>103</v>
      </c>
      <c r="H27">
        <v>74.560852496597093</v>
      </c>
      <c r="I27">
        <v>60.274308712242302</v>
      </c>
      <c r="J27" s="6">
        <f>H27-I27</f>
        <v>14.286543784354791</v>
      </c>
      <c r="K27" s="6">
        <v>219.87661962344299</v>
      </c>
    </row>
    <row r="28" spans="1:13">
      <c r="A28" s="3">
        <v>20</v>
      </c>
      <c r="B28" t="s">
        <v>63</v>
      </c>
      <c r="C28" s="3" t="s">
        <v>33</v>
      </c>
      <c r="D28" t="s">
        <v>73</v>
      </c>
      <c r="E28">
        <v>15</v>
      </c>
      <c r="F28">
        <v>0.17</v>
      </c>
      <c r="G28">
        <v>77</v>
      </c>
      <c r="H28">
        <v>66.1016704234126</v>
      </c>
      <c r="I28">
        <v>60.322805377562197</v>
      </c>
      <c r="J28" s="6">
        <f>H28-I28</f>
        <v>5.7788650458504023</v>
      </c>
      <c r="K28" s="6" t="s">
        <v>88</v>
      </c>
      <c r="L28">
        <v>30</v>
      </c>
    </row>
    <row r="29" spans="1:13">
      <c r="A29">
        <v>6</v>
      </c>
      <c r="B29" t="s">
        <v>59</v>
      </c>
      <c r="C29" t="s">
        <v>18</v>
      </c>
      <c r="D29" t="s">
        <v>73</v>
      </c>
      <c r="E29">
        <v>37</v>
      </c>
      <c r="F29">
        <v>0.52</v>
      </c>
      <c r="G29">
        <v>52</v>
      </c>
      <c r="H29">
        <v>69.287551001085902</v>
      </c>
      <c r="I29">
        <v>66.034035151879905</v>
      </c>
      <c r="J29" s="6">
        <f>H29-I29</f>
        <v>3.2535158492059963</v>
      </c>
      <c r="K29" s="6">
        <v>245.88914070823401</v>
      </c>
    </row>
    <row r="30" spans="1:13">
      <c r="A30" s="3">
        <v>29</v>
      </c>
      <c r="B30" t="s">
        <v>71</v>
      </c>
      <c r="C30" s="3" t="s">
        <v>43</v>
      </c>
      <c r="D30" t="s">
        <v>73</v>
      </c>
      <c r="E30">
        <v>80</v>
      </c>
      <c r="F30">
        <v>0.39</v>
      </c>
      <c r="G30">
        <v>42</v>
      </c>
      <c r="H30">
        <v>64.337519953357997</v>
      </c>
      <c r="I30">
        <v>62.578423616157103</v>
      </c>
      <c r="J30" s="6">
        <f>H30-I30</f>
        <v>1.7590963372008943</v>
      </c>
      <c r="K30" s="6" t="s">
        <v>88</v>
      </c>
      <c r="M30" t="s">
        <v>91</v>
      </c>
    </row>
    <row r="31" spans="1:13">
      <c r="A31">
        <v>30</v>
      </c>
      <c r="B31" t="s">
        <v>67</v>
      </c>
      <c r="C31" t="s">
        <v>44</v>
      </c>
      <c r="D31" t="s">
        <v>72</v>
      </c>
      <c r="E31">
        <v>46</v>
      </c>
      <c r="F31">
        <v>0.43559999999999999</v>
      </c>
      <c r="G31">
        <v>85</v>
      </c>
      <c r="H31">
        <v>70.5559616501574</v>
      </c>
      <c r="I31">
        <v>59.973245814427102</v>
      </c>
      <c r="J31" s="6">
        <f>H31-I31</f>
        <v>10.582715835730298</v>
      </c>
      <c r="K31" s="6">
        <v>188.16770631601801</v>
      </c>
      <c r="M31" t="s">
        <v>92</v>
      </c>
    </row>
    <row r="32" spans="1:13">
      <c r="A32">
        <v>33</v>
      </c>
      <c r="B32" t="s">
        <v>69</v>
      </c>
      <c r="C32" t="s">
        <v>47</v>
      </c>
      <c r="D32" t="s">
        <v>72</v>
      </c>
      <c r="E32">
        <v>61</v>
      </c>
      <c r="F32">
        <v>1.91</v>
      </c>
      <c r="G32">
        <v>65</v>
      </c>
      <c r="H32">
        <v>79.677645334064096</v>
      </c>
      <c r="I32">
        <v>66.060065776385599</v>
      </c>
      <c r="J32" s="6">
        <f>H32-I32</f>
        <v>13.617579557678496</v>
      </c>
      <c r="K32" s="6">
        <v>206.56371593666401</v>
      </c>
    </row>
    <row r="33" spans="1:13">
      <c r="A33">
        <v>35</v>
      </c>
      <c r="B33" t="s">
        <v>64</v>
      </c>
      <c r="C33" t="s">
        <v>49</v>
      </c>
      <c r="D33" t="s">
        <v>72</v>
      </c>
      <c r="E33">
        <v>66</v>
      </c>
      <c r="F33">
        <v>0.2</v>
      </c>
      <c r="G33">
        <v>60</v>
      </c>
      <c r="H33">
        <v>65.245911262928004</v>
      </c>
      <c r="I33">
        <v>62.451695361202901</v>
      </c>
      <c r="J33" s="6">
        <f>H33-I33</f>
        <v>2.7942159017251029</v>
      </c>
      <c r="K33" s="6">
        <v>208.50320939235999</v>
      </c>
    </row>
    <row r="34" spans="1:13">
      <c r="A34">
        <v>8</v>
      </c>
      <c r="B34" t="s">
        <v>64</v>
      </c>
      <c r="C34" t="s">
        <v>21</v>
      </c>
      <c r="D34" t="s">
        <v>72</v>
      </c>
      <c r="E34">
        <v>56</v>
      </c>
      <c r="F34">
        <v>0.47</v>
      </c>
      <c r="G34">
        <v>47</v>
      </c>
      <c r="H34">
        <v>67.6890984607532</v>
      </c>
      <c r="I34">
        <v>64.265964693701306</v>
      </c>
      <c r="J34" s="6">
        <f>H34-I34</f>
        <v>3.423133767051894</v>
      </c>
      <c r="K34" s="6">
        <v>220.81531488681799</v>
      </c>
    </row>
    <row r="35" spans="1:13">
      <c r="A35">
        <v>11</v>
      </c>
      <c r="B35" t="s">
        <v>65</v>
      </c>
      <c r="C35" t="s">
        <v>24</v>
      </c>
      <c r="D35" t="s">
        <v>72</v>
      </c>
      <c r="E35">
        <v>25</v>
      </c>
      <c r="F35">
        <v>0.25</v>
      </c>
      <c r="G35">
        <v>72</v>
      </c>
      <c r="H35">
        <v>66.590201211160206</v>
      </c>
      <c r="I35">
        <v>60.849184716947903</v>
      </c>
      <c r="J35" s="6">
        <f>H35-I35</f>
        <v>5.7410164942123032</v>
      </c>
      <c r="K35" s="6">
        <v>222.50031035908501</v>
      </c>
      <c r="L35" s="6"/>
    </row>
    <row r="36" spans="1:13">
      <c r="A36">
        <v>36</v>
      </c>
      <c r="B36" t="s">
        <v>68</v>
      </c>
      <c r="C36" t="s">
        <v>50</v>
      </c>
      <c r="D36" t="s">
        <v>72</v>
      </c>
      <c r="E36">
        <v>50</v>
      </c>
      <c r="F36">
        <v>0.08</v>
      </c>
      <c r="G36">
        <v>25</v>
      </c>
      <c r="J36" s="6" t="s">
        <v>88</v>
      </c>
      <c r="K36" s="6" t="s">
        <v>88</v>
      </c>
      <c r="L36">
        <v>30</v>
      </c>
    </row>
    <row r="37" spans="1:13">
      <c r="A37">
        <v>20</v>
      </c>
      <c r="B37" t="s">
        <v>68</v>
      </c>
      <c r="C37" t="s">
        <v>33</v>
      </c>
      <c r="D37" t="s">
        <v>72</v>
      </c>
      <c r="E37">
        <v>74</v>
      </c>
      <c r="F37">
        <v>0.19</v>
      </c>
      <c r="G37">
        <v>27</v>
      </c>
      <c r="J37" s="6" t="s">
        <v>88</v>
      </c>
      <c r="K37" s="6">
        <v>202.464428762349</v>
      </c>
    </row>
    <row r="38" spans="1:13">
      <c r="A38">
        <v>6</v>
      </c>
      <c r="B38" t="s">
        <v>62</v>
      </c>
      <c r="C38" t="s">
        <v>18</v>
      </c>
      <c r="D38" t="s">
        <v>72</v>
      </c>
      <c r="E38">
        <v>56</v>
      </c>
      <c r="F38">
        <v>0.95</v>
      </c>
      <c r="G38">
        <v>35</v>
      </c>
      <c r="H38">
        <v>73.310610727619107</v>
      </c>
      <c r="I38">
        <v>69.931965697786794</v>
      </c>
      <c r="J38" s="6">
        <f>H38-I38</f>
        <v>3.3786450298323132</v>
      </c>
      <c r="K38" s="6">
        <v>221.96190388206</v>
      </c>
    </row>
    <row r="39" spans="1:13" s="7" customFormat="1">
      <c r="A39">
        <v>29</v>
      </c>
      <c r="B39" t="s">
        <v>62</v>
      </c>
      <c r="C39" t="s">
        <v>43</v>
      </c>
      <c r="D39" t="s">
        <v>72</v>
      </c>
      <c r="E39">
        <v>57</v>
      </c>
      <c r="F39">
        <v>0.66</v>
      </c>
      <c r="G39">
        <v>67</v>
      </c>
      <c r="H39">
        <v>67.309885124354494</v>
      </c>
      <c r="I39">
        <v>54.931741402342801</v>
      </c>
      <c r="J39" s="6">
        <f>H39-I39</f>
        <v>12.378143722011693</v>
      </c>
      <c r="K39" s="6">
        <v>197.73028037443001</v>
      </c>
      <c r="L39"/>
      <c r="M39"/>
    </row>
  </sheetData>
  <sortState ref="A2:M39">
    <sortCondition ref="D2:D39"/>
    <sortCondition ref="C2:C39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150" zoomScaleNormal="150" zoomScalePageLayoutView="150" workbookViewId="0">
      <selection activeCell="D44" sqref="D44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6" width="11.6640625" bestFit="1" customWidth="1"/>
    <col min="7" max="7" width="12.1640625" bestFit="1" customWidth="1"/>
  </cols>
  <sheetData>
    <row r="1" spans="1:9">
      <c r="A1" s="1" t="s">
        <v>0</v>
      </c>
      <c r="B1" s="1" t="s">
        <v>2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76</v>
      </c>
      <c r="I1" s="1" t="s">
        <v>77</v>
      </c>
    </row>
    <row r="2" spans="1:9">
      <c r="A2">
        <v>6</v>
      </c>
      <c r="B2" t="s">
        <v>18</v>
      </c>
      <c r="C2" t="s">
        <v>57</v>
      </c>
      <c r="D2">
        <v>86</v>
      </c>
      <c r="E2">
        <v>37</v>
      </c>
      <c r="F2">
        <f>SUM(D2:E2)</f>
        <v>123</v>
      </c>
      <c r="I2" t="s">
        <v>78</v>
      </c>
    </row>
    <row r="3" spans="1:9">
      <c r="A3">
        <v>8</v>
      </c>
      <c r="B3" t="s">
        <v>21</v>
      </c>
      <c r="C3" t="s">
        <v>57</v>
      </c>
      <c r="D3">
        <v>94</v>
      </c>
      <c r="E3">
        <v>0</v>
      </c>
      <c r="F3">
        <f>SUM(D3:E3)</f>
        <v>94</v>
      </c>
      <c r="I3" t="s">
        <v>80</v>
      </c>
    </row>
    <row r="4" spans="1:9">
      <c r="A4">
        <v>11</v>
      </c>
      <c r="B4" t="s">
        <v>24</v>
      </c>
      <c r="C4" t="s">
        <v>57</v>
      </c>
      <c r="D4">
        <v>55</v>
      </c>
      <c r="E4">
        <v>76</v>
      </c>
      <c r="F4">
        <f>SUM(D4:E4)</f>
        <v>131</v>
      </c>
    </row>
    <row r="5" spans="1:9">
      <c r="A5">
        <v>20</v>
      </c>
      <c r="B5" t="s">
        <v>33</v>
      </c>
      <c r="C5" t="s">
        <v>57</v>
      </c>
      <c r="D5">
        <v>81</v>
      </c>
      <c r="E5">
        <v>15</v>
      </c>
      <c r="F5">
        <f>SUM(D5:E5)</f>
        <v>96</v>
      </c>
      <c r="I5" t="s">
        <v>82</v>
      </c>
    </row>
    <row r="6" spans="1:9">
      <c r="A6" s="2">
        <v>23</v>
      </c>
      <c r="B6" s="2" t="s">
        <v>36</v>
      </c>
      <c r="C6" s="2" t="s">
        <v>57</v>
      </c>
      <c r="D6" s="2"/>
      <c r="E6" s="2"/>
      <c r="F6" s="2"/>
      <c r="G6" s="2" t="s">
        <v>37</v>
      </c>
      <c r="H6" s="2"/>
      <c r="I6" s="2"/>
    </row>
    <row r="7" spans="1:9">
      <c r="A7">
        <v>29</v>
      </c>
      <c r="B7" t="s">
        <v>43</v>
      </c>
      <c r="C7" t="s">
        <v>57</v>
      </c>
      <c r="D7">
        <v>47</v>
      </c>
      <c r="E7">
        <v>80</v>
      </c>
      <c r="F7">
        <f t="shared" ref="F7:F41" si="0">SUM(D7:E7)</f>
        <v>127</v>
      </c>
    </row>
    <row r="8" spans="1:9">
      <c r="A8">
        <v>30</v>
      </c>
      <c r="B8" t="s">
        <v>44</v>
      </c>
      <c r="C8" t="s">
        <v>57</v>
      </c>
      <c r="D8">
        <v>56</v>
      </c>
      <c r="E8">
        <v>67</v>
      </c>
      <c r="F8">
        <f t="shared" si="0"/>
        <v>123</v>
      </c>
    </row>
    <row r="9" spans="1:9">
      <c r="A9">
        <v>33</v>
      </c>
      <c r="B9" t="s">
        <v>47</v>
      </c>
      <c r="C9" t="s">
        <v>57</v>
      </c>
      <c r="D9">
        <v>116</v>
      </c>
      <c r="E9">
        <v>70</v>
      </c>
      <c r="F9">
        <f t="shared" si="0"/>
        <v>186</v>
      </c>
    </row>
    <row r="10" spans="1:9">
      <c r="A10">
        <v>35</v>
      </c>
      <c r="B10" t="s">
        <v>49</v>
      </c>
      <c r="C10" t="s">
        <v>57</v>
      </c>
      <c r="D10">
        <v>54</v>
      </c>
      <c r="E10">
        <v>99</v>
      </c>
      <c r="F10">
        <f t="shared" si="0"/>
        <v>153</v>
      </c>
    </row>
    <row r="11" spans="1:9">
      <c r="A11">
        <v>36</v>
      </c>
      <c r="B11" t="s">
        <v>50</v>
      </c>
      <c r="C11" t="s">
        <v>57</v>
      </c>
      <c r="D11">
        <v>92</v>
      </c>
      <c r="E11">
        <v>58</v>
      </c>
      <c r="F11">
        <f t="shared" si="0"/>
        <v>150</v>
      </c>
      <c r="I11" t="s">
        <v>83</v>
      </c>
    </row>
    <row r="12" spans="1:9">
      <c r="A12">
        <v>16</v>
      </c>
      <c r="B12" t="s">
        <v>29</v>
      </c>
      <c r="C12" t="s">
        <v>56</v>
      </c>
      <c r="D12">
        <v>36</v>
      </c>
      <c r="E12">
        <v>0</v>
      </c>
      <c r="F12">
        <f t="shared" si="0"/>
        <v>36</v>
      </c>
      <c r="I12" t="s">
        <v>81</v>
      </c>
    </row>
    <row r="13" spans="1:9">
      <c r="A13">
        <v>17</v>
      </c>
      <c r="B13" t="s">
        <v>30</v>
      </c>
      <c r="C13" t="s">
        <v>56</v>
      </c>
      <c r="D13">
        <v>84</v>
      </c>
      <c r="E13">
        <v>32</v>
      </c>
      <c r="F13">
        <f t="shared" si="0"/>
        <v>116</v>
      </c>
    </row>
    <row r="14" spans="1:9">
      <c r="A14">
        <v>18</v>
      </c>
      <c r="B14" t="s">
        <v>31</v>
      </c>
      <c r="C14" t="s">
        <v>56</v>
      </c>
      <c r="D14">
        <v>44</v>
      </c>
      <c r="E14">
        <v>0</v>
      </c>
      <c r="F14">
        <f t="shared" si="0"/>
        <v>44</v>
      </c>
    </row>
    <row r="15" spans="1:9">
      <c r="A15">
        <v>19</v>
      </c>
      <c r="B15" t="s">
        <v>32</v>
      </c>
      <c r="C15" t="s">
        <v>56</v>
      </c>
      <c r="D15">
        <v>42</v>
      </c>
      <c r="E15">
        <v>0</v>
      </c>
      <c r="F15">
        <f t="shared" si="0"/>
        <v>42</v>
      </c>
    </row>
    <row r="16" spans="1:9">
      <c r="A16">
        <v>21</v>
      </c>
      <c r="B16" t="s">
        <v>34</v>
      </c>
      <c r="C16" t="s">
        <v>56</v>
      </c>
      <c r="D16">
        <v>36</v>
      </c>
      <c r="E16">
        <v>16</v>
      </c>
      <c r="F16">
        <f t="shared" si="0"/>
        <v>52</v>
      </c>
    </row>
    <row r="17" spans="1:9">
      <c r="A17">
        <v>25</v>
      </c>
      <c r="B17" t="s">
        <v>39</v>
      </c>
      <c r="C17" t="s">
        <v>56</v>
      </c>
      <c r="D17">
        <v>106</v>
      </c>
      <c r="E17">
        <v>0</v>
      </c>
      <c r="F17">
        <f t="shared" si="0"/>
        <v>106</v>
      </c>
    </row>
    <row r="18" spans="1:9">
      <c r="A18">
        <v>26</v>
      </c>
      <c r="B18" t="s">
        <v>40</v>
      </c>
      <c r="C18" t="s">
        <v>56</v>
      </c>
      <c r="D18">
        <v>59</v>
      </c>
      <c r="E18">
        <v>68</v>
      </c>
      <c r="F18">
        <f t="shared" si="0"/>
        <v>127</v>
      </c>
    </row>
    <row r="19" spans="1:9">
      <c r="A19">
        <v>31</v>
      </c>
      <c r="B19" t="s">
        <v>45</v>
      </c>
      <c r="C19" t="s">
        <v>56</v>
      </c>
      <c r="D19">
        <v>41</v>
      </c>
      <c r="E19">
        <v>84</v>
      </c>
      <c r="F19">
        <f t="shared" si="0"/>
        <v>125</v>
      </c>
    </row>
    <row r="20" spans="1:9">
      <c r="A20">
        <v>38</v>
      </c>
      <c r="B20" t="s">
        <v>52</v>
      </c>
      <c r="C20" t="s">
        <v>56</v>
      </c>
      <c r="D20">
        <v>98</v>
      </c>
      <c r="E20">
        <v>0</v>
      </c>
      <c r="F20">
        <f t="shared" si="0"/>
        <v>98</v>
      </c>
    </row>
    <row r="21" spans="1:9">
      <c r="A21" s="7">
        <v>40</v>
      </c>
      <c r="B21" s="7" t="s">
        <v>54</v>
      </c>
      <c r="C21" s="7" t="s">
        <v>56</v>
      </c>
      <c r="D21" s="7">
        <v>80</v>
      </c>
      <c r="E21" s="7">
        <v>49</v>
      </c>
      <c r="F21" s="7">
        <f t="shared" si="0"/>
        <v>129</v>
      </c>
      <c r="G21" s="7" t="s">
        <v>89</v>
      </c>
      <c r="H21" s="7"/>
      <c r="I21" s="7"/>
    </row>
    <row r="22" spans="1:9">
      <c r="A22">
        <v>1</v>
      </c>
      <c r="B22" t="s">
        <v>13</v>
      </c>
      <c r="C22" t="s">
        <v>55</v>
      </c>
      <c r="D22">
        <v>88</v>
      </c>
      <c r="E22">
        <v>61</v>
      </c>
      <c r="F22">
        <f t="shared" si="0"/>
        <v>149</v>
      </c>
    </row>
    <row r="23" spans="1:9">
      <c r="A23">
        <v>4</v>
      </c>
      <c r="B23" t="s">
        <v>16</v>
      </c>
      <c r="C23" t="s">
        <v>55</v>
      </c>
      <c r="D23">
        <v>56</v>
      </c>
      <c r="E23">
        <v>68</v>
      </c>
      <c r="F23">
        <f t="shared" si="0"/>
        <v>124</v>
      </c>
    </row>
    <row r="24" spans="1:9" s="2" customFormat="1">
      <c r="A24">
        <v>5</v>
      </c>
      <c r="B24" t="s">
        <v>17</v>
      </c>
      <c r="C24" t="s">
        <v>55</v>
      </c>
      <c r="D24">
        <v>70</v>
      </c>
      <c r="E24">
        <v>58</v>
      </c>
      <c r="F24">
        <f t="shared" si="0"/>
        <v>128</v>
      </c>
      <c r="G24"/>
      <c r="H24"/>
      <c r="I24"/>
    </row>
    <row r="25" spans="1:9">
      <c r="A25">
        <v>7</v>
      </c>
      <c r="B25" t="s">
        <v>19</v>
      </c>
      <c r="C25" t="s">
        <v>55</v>
      </c>
      <c r="D25">
        <v>149</v>
      </c>
      <c r="E25">
        <v>0</v>
      </c>
      <c r="F25">
        <f t="shared" si="0"/>
        <v>149</v>
      </c>
      <c r="G25" t="s">
        <v>20</v>
      </c>
      <c r="I25" t="s">
        <v>79</v>
      </c>
    </row>
    <row r="26" spans="1:9">
      <c r="A26">
        <v>12</v>
      </c>
      <c r="B26" t="s">
        <v>25</v>
      </c>
      <c r="C26" t="s">
        <v>55</v>
      </c>
      <c r="D26">
        <v>50</v>
      </c>
      <c r="E26">
        <v>69</v>
      </c>
      <c r="F26">
        <f t="shared" si="0"/>
        <v>119</v>
      </c>
    </row>
    <row r="27" spans="1:9">
      <c r="A27">
        <v>13</v>
      </c>
      <c r="B27" t="s">
        <v>26</v>
      </c>
      <c r="C27" t="s">
        <v>55</v>
      </c>
      <c r="D27">
        <v>122</v>
      </c>
      <c r="E27">
        <v>56</v>
      </c>
      <c r="F27">
        <f t="shared" si="0"/>
        <v>178</v>
      </c>
      <c r="G27" t="s">
        <v>20</v>
      </c>
    </row>
    <row r="28" spans="1:9">
      <c r="A28">
        <v>27</v>
      </c>
      <c r="B28" t="s">
        <v>41</v>
      </c>
      <c r="C28" t="s">
        <v>55</v>
      </c>
      <c r="D28">
        <v>56</v>
      </c>
      <c r="E28">
        <v>48</v>
      </c>
      <c r="F28">
        <f t="shared" si="0"/>
        <v>104</v>
      </c>
    </row>
    <row r="29" spans="1:9">
      <c r="A29">
        <v>28</v>
      </c>
      <c r="B29" t="s">
        <v>42</v>
      </c>
      <c r="C29" t="s">
        <v>55</v>
      </c>
      <c r="D29">
        <v>64</v>
      </c>
      <c r="E29">
        <v>57</v>
      </c>
      <c r="F29">
        <f t="shared" si="0"/>
        <v>121</v>
      </c>
    </row>
    <row r="30" spans="1:9">
      <c r="A30">
        <v>32</v>
      </c>
      <c r="B30" t="s">
        <v>46</v>
      </c>
      <c r="C30" t="s">
        <v>55</v>
      </c>
      <c r="D30">
        <v>49</v>
      </c>
      <c r="E30">
        <v>50</v>
      </c>
      <c r="F30">
        <f t="shared" si="0"/>
        <v>99</v>
      </c>
      <c r="I30" t="s">
        <v>82</v>
      </c>
    </row>
    <row r="31" spans="1:9">
      <c r="A31">
        <v>34</v>
      </c>
      <c r="B31" t="s">
        <v>48</v>
      </c>
      <c r="C31" t="s">
        <v>55</v>
      </c>
      <c r="D31">
        <v>68</v>
      </c>
      <c r="E31">
        <v>53</v>
      </c>
      <c r="F31">
        <f t="shared" si="0"/>
        <v>121</v>
      </c>
    </row>
    <row r="32" spans="1:9">
      <c r="A32">
        <v>2</v>
      </c>
      <c r="B32" t="s">
        <v>14</v>
      </c>
      <c r="C32" t="s">
        <v>58</v>
      </c>
      <c r="D32">
        <v>103</v>
      </c>
      <c r="E32">
        <v>0</v>
      </c>
      <c r="F32">
        <f t="shared" si="0"/>
        <v>103</v>
      </c>
    </row>
    <row r="33" spans="1:9">
      <c r="A33">
        <v>3</v>
      </c>
      <c r="B33" t="s">
        <v>15</v>
      </c>
      <c r="C33" t="s">
        <v>58</v>
      </c>
      <c r="D33">
        <v>69</v>
      </c>
      <c r="E33">
        <v>0</v>
      </c>
      <c r="F33">
        <f t="shared" si="0"/>
        <v>69</v>
      </c>
    </row>
    <row r="34" spans="1:9">
      <c r="A34">
        <v>9</v>
      </c>
      <c r="B34" t="s">
        <v>22</v>
      </c>
      <c r="C34" t="s">
        <v>58</v>
      </c>
      <c r="D34">
        <v>72</v>
      </c>
      <c r="E34">
        <v>0</v>
      </c>
      <c r="F34">
        <f t="shared" si="0"/>
        <v>72</v>
      </c>
    </row>
    <row r="35" spans="1:9">
      <c r="A35">
        <v>10</v>
      </c>
      <c r="B35" t="s">
        <v>23</v>
      </c>
      <c r="C35" t="s">
        <v>58</v>
      </c>
      <c r="D35">
        <v>42</v>
      </c>
      <c r="E35">
        <v>112</v>
      </c>
      <c r="F35">
        <f t="shared" si="0"/>
        <v>154</v>
      </c>
    </row>
    <row r="36" spans="1:9">
      <c r="A36">
        <v>14</v>
      </c>
      <c r="B36" t="s">
        <v>27</v>
      </c>
      <c r="C36" t="s">
        <v>58</v>
      </c>
      <c r="D36">
        <v>51</v>
      </c>
      <c r="E36">
        <v>0</v>
      </c>
      <c r="F36">
        <f t="shared" si="0"/>
        <v>51</v>
      </c>
    </row>
    <row r="37" spans="1:9">
      <c r="A37">
        <v>15</v>
      </c>
      <c r="B37" t="s">
        <v>28</v>
      </c>
      <c r="C37" t="s">
        <v>58</v>
      </c>
      <c r="D37">
        <v>59</v>
      </c>
      <c r="E37">
        <v>66</v>
      </c>
      <c r="F37">
        <f t="shared" si="0"/>
        <v>125</v>
      </c>
    </row>
    <row r="38" spans="1:9">
      <c r="A38">
        <v>22</v>
      </c>
      <c r="B38" t="s">
        <v>35</v>
      </c>
      <c r="C38" t="s">
        <v>58</v>
      </c>
      <c r="D38">
        <v>51</v>
      </c>
      <c r="E38">
        <v>66</v>
      </c>
      <c r="F38">
        <f t="shared" si="0"/>
        <v>117</v>
      </c>
    </row>
    <row r="39" spans="1:9">
      <c r="A39">
        <v>24</v>
      </c>
      <c r="B39" t="s">
        <v>38</v>
      </c>
      <c r="C39" t="s">
        <v>58</v>
      </c>
      <c r="D39">
        <v>61</v>
      </c>
      <c r="E39">
        <v>69</v>
      </c>
      <c r="F39">
        <f t="shared" si="0"/>
        <v>130</v>
      </c>
    </row>
    <row r="40" spans="1:9">
      <c r="A40">
        <v>37</v>
      </c>
      <c r="B40" t="s">
        <v>51</v>
      </c>
      <c r="C40" t="s">
        <v>58</v>
      </c>
      <c r="D40">
        <v>88</v>
      </c>
      <c r="E40">
        <v>64</v>
      </c>
      <c r="F40">
        <f t="shared" si="0"/>
        <v>152</v>
      </c>
    </row>
    <row r="41" spans="1:9" s="7" customFormat="1">
      <c r="A41">
        <v>39</v>
      </c>
      <c r="B41" t="s">
        <v>53</v>
      </c>
      <c r="C41" t="s">
        <v>58</v>
      </c>
      <c r="D41">
        <v>52</v>
      </c>
      <c r="E41">
        <v>0</v>
      </c>
      <c r="F41">
        <f t="shared" si="0"/>
        <v>52</v>
      </c>
      <c r="G41"/>
      <c r="H41"/>
      <c r="I41"/>
    </row>
  </sheetData>
  <sortState ref="A2:I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ejectives</vt:lpstr>
      <vt:lpstr>boundary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2012-05-25T13:18:19Z</dcterms:created>
  <dcterms:modified xsi:type="dcterms:W3CDTF">2013-10-01T17:53:14Z</dcterms:modified>
</cp:coreProperties>
</file>