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810"/>
  <workbookPr showInkAnnotation="0" autoCompressPictures="0"/>
  <bookViews>
    <workbookView xWindow="0" yWindow="0" windowWidth="25600" windowHeight="15540" tabRatio="500"/>
  </bookViews>
  <sheets>
    <sheet name="ejectives" sheetId="1" r:id="rId1"/>
    <sheet name="boundary" sheetId="2" r:id="rId2"/>
    <sheet name="new measurements" sheetId="3" r:id="rId3"/>
  </sheets>
  <definedNames>
    <definedName name="_xlnm._FilterDatabase" localSheetId="2" hidden="1">'new measurements'!$A$1:$H$84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28" i="1" l="1"/>
  <c r="F93" i="3"/>
  <c r="J69" i="3"/>
  <c r="J41" i="3"/>
  <c r="J39" i="3"/>
  <c r="J17" i="3"/>
  <c r="J81" i="3"/>
  <c r="J78" i="3"/>
  <c r="J76" i="3"/>
  <c r="J73" i="3"/>
  <c r="J71" i="3"/>
  <c r="J68" i="3"/>
  <c r="J59" i="3"/>
  <c r="J56" i="3"/>
  <c r="J51" i="3"/>
  <c r="J48" i="3"/>
  <c r="J47" i="3"/>
  <c r="J46" i="3"/>
  <c r="J43" i="3"/>
  <c r="J37" i="3"/>
  <c r="J32" i="3"/>
  <c r="J30" i="3"/>
  <c r="J28" i="3"/>
  <c r="J27" i="3"/>
  <c r="J24" i="3"/>
  <c r="J22" i="3"/>
  <c r="J21" i="3"/>
  <c r="J20" i="3"/>
  <c r="J14" i="3"/>
  <c r="J13" i="3"/>
  <c r="J11" i="3"/>
  <c r="J10" i="3"/>
  <c r="J7" i="3"/>
  <c r="J5" i="3"/>
  <c r="J2" i="3"/>
  <c r="F87" i="3"/>
  <c r="J82" i="3"/>
  <c r="J77" i="3"/>
  <c r="J72" i="3"/>
  <c r="J70" i="3"/>
  <c r="J66" i="3"/>
  <c r="J61" i="3"/>
  <c r="J57" i="3"/>
  <c r="J55" i="3"/>
  <c r="J54" i="3"/>
  <c r="J50" i="3"/>
  <c r="J44" i="3"/>
  <c r="J42" i="3"/>
  <c r="J40" i="3"/>
  <c r="J33" i="3"/>
  <c r="J29" i="3"/>
  <c r="J25" i="3"/>
  <c r="J23" i="3"/>
  <c r="J18" i="3"/>
  <c r="J9" i="3"/>
  <c r="J8" i="3"/>
  <c r="J6" i="3"/>
  <c r="J4" i="3"/>
  <c r="J3" i="3"/>
  <c r="F90" i="3"/>
  <c r="J84" i="3"/>
  <c r="J83" i="3"/>
  <c r="J80" i="3"/>
  <c r="J79" i="3"/>
  <c r="J75" i="3"/>
  <c r="J74" i="3"/>
  <c r="J65" i="3"/>
  <c r="J64" i="3"/>
  <c r="J62" i="3"/>
  <c r="J45" i="3"/>
  <c r="J38" i="3"/>
  <c r="J34" i="3"/>
  <c r="J19" i="3"/>
  <c r="J15" i="3"/>
  <c r="J12" i="3"/>
  <c r="F96" i="3"/>
  <c r="J67" i="3"/>
  <c r="J63" i="3"/>
  <c r="J60" i="3"/>
  <c r="J58" i="3"/>
  <c r="J53" i="3"/>
  <c r="J49" i="3"/>
  <c r="J36" i="3"/>
  <c r="J35" i="3"/>
  <c r="J31" i="3"/>
  <c r="J26" i="3"/>
  <c r="J16" i="3"/>
  <c r="F91" i="3"/>
  <c r="G91" i="3"/>
  <c r="H91" i="3"/>
  <c r="H90" i="3"/>
  <c r="H94" i="3"/>
  <c r="G94" i="3"/>
  <c r="F94" i="3"/>
  <c r="F97" i="3"/>
  <c r="G97" i="3"/>
  <c r="G96" i="3"/>
  <c r="H97" i="3"/>
  <c r="H96" i="3"/>
  <c r="H93" i="3"/>
  <c r="G93" i="3"/>
  <c r="G90" i="3"/>
  <c r="H88" i="3"/>
  <c r="H87" i="3"/>
  <c r="G88" i="3"/>
  <c r="G87" i="3"/>
  <c r="F88" i="3"/>
  <c r="J3" i="1"/>
  <c r="J4" i="1"/>
  <c r="J5" i="1"/>
  <c r="J6" i="1"/>
  <c r="J8" i="1"/>
  <c r="J10" i="1"/>
  <c r="J11" i="1"/>
  <c r="J12" i="1"/>
  <c r="J13" i="1"/>
  <c r="J15" i="1"/>
  <c r="J18" i="1"/>
  <c r="J19" i="1"/>
  <c r="J20" i="1"/>
  <c r="J21" i="1"/>
  <c r="J23" i="1"/>
  <c r="J24" i="1"/>
  <c r="J25" i="1"/>
  <c r="J26" i="1"/>
  <c r="J27" i="1"/>
  <c r="J29" i="1"/>
  <c r="J30" i="1"/>
  <c r="J31" i="1"/>
  <c r="J32" i="1"/>
  <c r="J33" i="1"/>
  <c r="J34" i="1"/>
  <c r="J35" i="1"/>
  <c r="J36" i="1"/>
  <c r="J37" i="1"/>
  <c r="J38" i="1"/>
  <c r="J39" i="1"/>
  <c r="J40" i="1"/>
  <c r="J2" i="1"/>
  <c r="F13" i="2"/>
  <c r="F32" i="2"/>
  <c r="F2" i="2"/>
  <c r="F33" i="2"/>
  <c r="F14" i="2"/>
  <c r="F3" i="2"/>
  <c r="F15" i="2"/>
  <c r="F16" i="2"/>
  <c r="F17" i="2"/>
  <c r="F18" i="2"/>
  <c r="F34" i="2"/>
  <c r="F22" i="2"/>
  <c r="F23" i="2"/>
  <c r="F4" i="2"/>
  <c r="F35" i="2"/>
  <c r="F36" i="2"/>
  <c r="F5" i="2"/>
  <c r="F24" i="2"/>
  <c r="F11" i="2"/>
  <c r="F25" i="2"/>
  <c r="F26" i="2"/>
  <c r="F37" i="2"/>
  <c r="F38" i="2"/>
  <c r="F19" i="2"/>
  <c r="F27" i="2"/>
  <c r="F39" i="2"/>
  <c r="F20" i="2"/>
  <c r="F40" i="2"/>
  <c r="F6" i="2"/>
  <c r="F7" i="2"/>
  <c r="F28" i="2"/>
  <c r="F8" i="2"/>
  <c r="F29" i="2"/>
  <c r="F21" i="2"/>
  <c r="F9" i="2"/>
  <c r="F30" i="2"/>
  <c r="F10" i="2"/>
  <c r="F41" i="2"/>
  <c r="F31" i="2"/>
  <c r="F12" i="2"/>
</calcChain>
</file>

<file path=xl/sharedStrings.xml><?xml version="1.0" encoding="utf-8"?>
<sst xmlns="http://schemas.openxmlformats.org/spreadsheetml/2006/main" count="840" uniqueCount="168">
  <si>
    <t>trial</t>
  </si>
  <si>
    <t>word</t>
  </si>
  <si>
    <t>phrase</t>
  </si>
  <si>
    <t>context</t>
  </si>
  <si>
    <t>closure</t>
  </si>
  <si>
    <t>burst</t>
  </si>
  <si>
    <t>vot</t>
  </si>
  <si>
    <t>glottalization</t>
  </si>
  <si>
    <t>type</t>
  </si>
  <si>
    <t>final V duration</t>
  </si>
  <si>
    <t>pause duration</t>
  </si>
  <si>
    <t>C-C duration</t>
  </si>
  <si>
    <t>mismatch</t>
  </si>
  <si>
    <t>hank'a chuwi</t>
  </si>
  <si>
    <t>huch'uy manka</t>
  </si>
  <si>
    <t>chunka challwa</t>
  </si>
  <si>
    <t>huch'uy k'anka</t>
  </si>
  <si>
    <t>soxta kunka</t>
  </si>
  <si>
    <t>hunt'a sonqo</t>
  </si>
  <si>
    <t>llusp'a q'oncha</t>
  </si>
  <si>
    <t>hunt'a manka</t>
  </si>
  <si>
    <t>hank'a muhu</t>
  </si>
  <si>
    <t>misk'i chuwi</t>
  </si>
  <si>
    <t>misk'i challwa</t>
  </si>
  <si>
    <t>puka manka</t>
  </si>
  <si>
    <t>milla ch'uwa</t>
  </si>
  <si>
    <t>millay</t>
  </si>
  <si>
    <t>kulli p'uñu</t>
  </si>
  <si>
    <t>lak'a ch'uwa</t>
  </si>
  <si>
    <t>soxta perqa</t>
  </si>
  <si>
    <t>puka nina</t>
  </si>
  <si>
    <t>hunt'a q'oncha</t>
  </si>
  <si>
    <t>milla q'oncha</t>
  </si>
  <si>
    <t>misk'i chuwa</t>
  </si>
  <si>
    <t>tullu k'anka</t>
  </si>
  <si>
    <t>kinsa p'anqa</t>
  </si>
  <si>
    <t>chunka muhu</t>
  </si>
  <si>
    <t>yana qowi</t>
  </si>
  <si>
    <t>llusp'a chuwa</t>
  </si>
  <si>
    <t>yana ch'uwa</t>
  </si>
  <si>
    <t>kinsa nina</t>
  </si>
  <si>
    <t>huch'uy senqa</t>
  </si>
  <si>
    <t>yana punku</t>
  </si>
  <si>
    <t>llusp'a ch'uru</t>
  </si>
  <si>
    <t>hunt'a p'uñu</t>
  </si>
  <si>
    <t>yana t'anta</t>
  </si>
  <si>
    <t>huch'uy p'anqa</t>
  </si>
  <si>
    <t>kinsa q'oncha</t>
  </si>
  <si>
    <t>k'insa</t>
  </si>
  <si>
    <t>lak'a challwa</t>
  </si>
  <si>
    <t>hank'a t'anta</t>
  </si>
  <si>
    <t>kulli ch'uru</t>
  </si>
  <si>
    <t>misk'i t'anta</t>
  </si>
  <si>
    <t>kinsa chuwi</t>
  </si>
  <si>
    <t>llasa t'anta</t>
  </si>
  <si>
    <t>other-ejective</t>
  </si>
  <si>
    <t>ejective-other</t>
  </si>
  <si>
    <t>ejective-ejective</t>
  </si>
  <si>
    <t>other-other</t>
  </si>
  <si>
    <t>hank'a</t>
  </si>
  <si>
    <t>huch'uy</t>
  </si>
  <si>
    <t>k'anka</t>
  </si>
  <si>
    <t>hunt'a</t>
  </si>
  <si>
    <t>llusp'a</t>
  </si>
  <si>
    <t>q'oncha</t>
  </si>
  <si>
    <t>misk'i</t>
  </si>
  <si>
    <t>ch'uwa</t>
  </si>
  <si>
    <t>p'uñu</t>
  </si>
  <si>
    <t>lak'a</t>
  </si>
  <si>
    <t>p'anqa</t>
  </si>
  <si>
    <t>ch'uru</t>
  </si>
  <si>
    <t>t'anta</t>
  </si>
  <si>
    <t>pre_ejective</t>
  </si>
  <si>
    <t>post_ejective</t>
  </si>
  <si>
    <t>control_initial</t>
  </si>
  <si>
    <t>control_final</t>
  </si>
  <si>
    <t>pause</t>
  </si>
  <si>
    <t>notes</t>
  </si>
  <si>
    <t>devoiced v</t>
  </si>
  <si>
    <t>frication in v</t>
  </si>
  <si>
    <t>creaky v?</t>
  </si>
  <si>
    <t>max intensity</t>
  </si>
  <si>
    <t>min intensity</t>
  </si>
  <si>
    <t>intensity (dB)</t>
  </si>
  <si>
    <t>pitch (Hz)</t>
  </si>
  <si>
    <t>n/a</t>
  </si>
  <si>
    <t>devoiced vowel</t>
  </si>
  <si>
    <t>entire vowel</t>
  </si>
  <si>
    <t>place</t>
  </si>
  <si>
    <t>laryngeal</t>
  </si>
  <si>
    <t>perception</t>
  </si>
  <si>
    <t>VOT</t>
  </si>
  <si>
    <t>pitch</t>
  </si>
  <si>
    <t>ejective status</t>
  </si>
  <si>
    <r>
      <t>han</t>
    </r>
    <r>
      <rPr>
        <b/>
        <sz val="12"/>
        <color theme="1"/>
        <rFont val="Calibri"/>
        <family val="2"/>
        <scheme val="minor"/>
      </rPr>
      <t>k'</t>
    </r>
    <r>
      <rPr>
        <sz val="12"/>
        <color theme="1"/>
        <rFont val="Calibri"/>
        <family val="2"/>
        <scheme val="minor"/>
      </rPr>
      <t>a</t>
    </r>
  </si>
  <si>
    <r>
      <rPr>
        <b/>
        <sz val="12"/>
        <color theme="1"/>
        <rFont val="Calibri"/>
        <family val="2"/>
        <scheme val="minor"/>
      </rPr>
      <t>ch</t>
    </r>
    <r>
      <rPr>
        <sz val="12"/>
        <color theme="1"/>
        <rFont val="Calibri"/>
        <family val="2"/>
        <scheme val="minor"/>
      </rPr>
      <t>uwi</t>
    </r>
  </si>
  <si>
    <r>
      <t>man</t>
    </r>
    <r>
      <rPr>
        <b/>
        <sz val="12"/>
        <color theme="1"/>
        <rFont val="Calibri"/>
        <family val="2"/>
        <scheme val="minor"/>
      </rPr>
      <t>k</t>
    </r>
    <r>
      <rPr>
        <sz val="12"/>
        <color theme="1"/>
        <rFont val="Calibri"/>
        <family val="2"/>
        <scheme val="minor"/>
      </rPr>
      <t>a</t>
    </r>
  </si>
  <si>
    <r>
      <t>hu</t>
    </r>
    <r>
      <rPr>
        <b/>
        <sz val="12"/>
        <color theme="1"/>
        <rFont val="Calibri"/>
        <family val="2"/>
        <scheme val="minor"/>
      </rPr>
      <t>ch'</t>
    </r>
    <r>
      <rPr>
        <sz val="12"/>
        <color theme="1"/>
        <rFont val="Calibri"/>
        <family val="2"/>
        <scheme val="minor"/>
      </rPr>
      <t>uy</t>
    </r>
  </si>
  <si>
    <r>
      <rPr>
        <b/>
        <sz val="12"/>
        <color rgb="FF000000"/>
        <rFont val="Calibri"/>
        <scheme val="minor"/>
      </rPr>
      <t>k'</t>
    </r>
    <r>
      <rPr>
        <sz val="12"/>
        <color rgb="FF000000"/>
        <rFont val="Calibri"/>
        <family val="2"/>
        <scheme val="minor"/>
      </rPr>
      <t>anka</t>
    </r>
  </si>
  <si>
    <t>velar</t>
  </si>
  <si>
    <t>palatal</t>
  </si>
  <si>
    <t>dental</t>
  </si>
  <si>
    <t>labial</t>
  </si>
  <si>
    <t>uvular</t>
  </si>
  <si>
    <r>
      <rPr>
        <b/>
        <sz val="12"/>
        <color theme="1"/>
        <rFont val="Calibri"/>
        <family val="2"/>
        <scheme val="minor"/>
      </rPr>
      <t>ch</t>
    </r>
    <r>
      <rPr>
        <sz val="12"/>
        <color theme="1"/>
        <rFont val="Calibri"/>
        <family val="2"/>
        <scheme val="minor"/>
      </rPr>
      <t>unka</t>
    </r>
  </si>
  <si>
    <r>
      <t>chun</t>
    </r>
    <r>
      <rPr>
        <b/>
        <sz val="12"/>
        <color theme="1"/>
        <rFont val="Calibri"/>
        <family val="2"/>
        <scheme val="minor"/>
      </rPr>
      <t>k</t>
    </r>
    <r>
      <rPr>
        <sz val="12"/>
        <color theme="1"/>
        <rFont val="Calibri"/>
        <family val="2"/>
        <scheme val="minor"/>
      </rPr>
      <t>a</t>
    </r>
  </si>
  <si>
    <r>
      <rPr>
        <b/>
        <sz val="12"/>
        <color theme="1"/>
        <rFont val="Calibri"/>
        <family val="2"/>
        <scheme val="minor"/>
      </rPr>
      <t>ch</t>
    </r>
    <r>
      <rPr>
        <sz val="12"/>
        <color theme="1"/>
        <rFont val="Calibri"/>
        <family val="2"/>
        <scheme val="minor"/>
      </rPr>
      <t>allwa</t>
    </r>
  </si>
  <si>
    <r>
      <t>k'an</t>
    </r>
    <r>
      <rPr>
        <b/>
        <sz val="12"/>
        <color rgb="FF000000"/>
        <rFont val="Calibri"/>
        <scheme val="minor"/>
      </rPr>
      <t>k</t>
    </r>
    <r>
      <rPr>
        <sz val="12"/>
        <color rgb="FF000000"/>
        <rFont val="Calibri"/>
        <family val="2"/>
        <scheme val="minor"/>
      </rPr>
      <t>a</t>
    </r>
  </si>
  <si>
    <r>
      <t>sox</t>
    </r>
    <r>
      <rPr>
        <b/>
        <sz val="12"/>
        <color rgb="FF000000"/>
        <rFont val="Calibri"/>
        <scheme val="minor"/>
      </rPr>
      <t>t</t>
    </r>
    <r>
      <rPr>
        <sz val="12"/>
        <color rgb="FF000000"/>
        <rFont val="Calibri"/>
        <family val="2"/>
        <scheme val="minor"/>
      </rPr>
      <t>a</t>
    </r>
  </si>
  <si>
    <r>
      <rPr>
        <b/>
        <sz val="12"/>
        <color rgb="FF000000"/>
        <rFont val="Calibri"/>
        <scheme val="minor"/>
      </rPr>
      <t>k</t>
    </r>
    <r>
      <rPr>
        <sz val="12"/>
        <color rgb="FF000000"/>
        <rFont val="Calibri"/>
        <family val="2"/>
        <scheme val="minor"/>
      </rPr>
      <t>unka</t>
    </r>
  </si>
  <si>
    <r>
      <t>kun</t>
    </r>
    <r>
      <rPr>
        <b/>
        <sz val="12"/>
        <color rgb="FF000000"/>
        <rFont val="Calibri"/>
        <scheme val="minor"/>
      </rPr>
      <t>k</t>
    </r>
    <r>
      <rPr>
        <sz val="12"/>
        <color rgb="FF000000"/>
        <rFont val="Calibri"/>
        <family val="2"/>
        <scheme val="minor"/>
      </rPr>
      <t>a</t>
    </r>
  </si>
  <si>
    <r>
      <t>hun</t>
    </r>
    <r>
      <rPr>
        <b/>
        <sz val="12"/>
        <color theme="1"/>
        <rFont val="Calibri"/>
        <family val="2"/>
        <scheme val="minor"/>
      </rPr>
      <t>t'</t>
    </r>
    <r>
      <rPr>
        <sz val="12"/>
        <color theme="1"/>
        <rFont val="Calibri"/>
        <family val="2"/>
        <scheme val="minor"/>
      </rPr>
      <t>a</t>
    </r>
  </si>
  <si>
    <r>
      <t>llus</t>
    </r>
    <r>
      <rPr>
        <b/>
        <sz val="12"/>
        <color theme="1"/>
        <rFont val="Calibri"/>
        <family val="2"/>
        <scheme val="minor"/>
      </rPr>
      <t>p'</t>
    </r>
    <r>
      <rPr>
        <sz val="12"/>
        <color theme="1"/>
        <rFont val="Calibri"/>
        <family val="2"/>
        <scheme val="minor"/>
      </rPr>
      <t>a</t>
    </r>
  </si>
  <si>
    <r>
      <rPr>
        <b/>
        <sz val="12"/>
        <color theme="1"/>
        <rFont val="Calibri"/>
        <family val="2"/>
        <scheme val="minor"/>
      </rPr>
      <t>q'</t>
    </r>
    <r>
      <rPr>
        <sz val="12"/>
        <color theme="1"/>
        <rFont val="Calibri"/>
        <family val="2"/>
        <scheme val="minor"/>
      </rPr>
      <t>oncha</t>
    </r>
  </si>
  <si>
    <r>
      <t>q'on</t>
    </r>
    <r>
      <rPr>
        <b/>
        <sz val="12"/>
        <color theme="1"/>
        <rFont val="Calibri"/>
        <family val="2"/>
        <scheme val="minor"/>
      </rPr>
      <t>ch</t>
    </r>
    <r>
      <rPr>
        <sz val="12"/>
        <color theme="1"/>
        <rFont val="Calibri"/>
        <family val="2"/>
        <scheme val="minor"/>
      </rPr>
      <t>a</t>
    </r>
  </si>
  <si>
    <r>
      <t>mis</t>
    </r>
    <r>
      <rPr>
        <b/>
        <sz val="12"/>
        <color theme="1"/>
        <rFont val="Calibri"/>
        <family val="2"/>
        <scheme val="minor"/>
      </rPr>
      <t>k'</t>
    </r>
    <r>
      <rPr>
        <sz val="12"/>
        <color theme="1"/>
        <rFont val="Calibri"/>
        <family val="2"/>
        <scheme val="minor"/>
      </rPr>
      <t>i</t>
    </r>
  </si>
  <si>
    <r>
      <rPr>
        <b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>uka</t>
    </r>
  </si>
  <si>
    <r>
      <t>pu</t>
    </r>
    <r>
      <rPr>
        <b/>
        <sz val="12"/>
        <color theme="1"/>
        <rFont val="Calibri"/>
        <family val="2"/>
        <scheme val="minor"/>
      </rPr>
      <t>k</t>
    </r>
    <r>
      <rPr>
        <sz val="12"/>
        <color theme="1"/>
        <rFont val="Calibri"/>
        <family val="2"/>
        <scheme val="minor"/>
      </rPr>
      <t>a</t>
    </r>
  </si>
  <si>
    <r>
      <rPr>
        <b/>
        <sz val="12"/>
        <color theme="1"/>
        <rFont val="Calibri"/>
        <family val="2"/>
        <scheme val="minor"/>
      </rPr>
      <t>ch'</t>
    </r>
    <r>
      <rPr>
        <sz val="12"/>
        <color theme="1"/>
        <rFont val="Calibri"/>
        <family val="2"/>
        <scheme val="minor"/>
      </rPr>
      <t>uwa</t>
    </r>
  </si>
  <si>
    <r>
      <rPr>
        <b/>
        <sz val="12"/>
        <color theme="1"/>
        <rFont val="Calibri"/>
        <family val="2"/>
        <scheme val="minor"/>
      </rPr>
      <t>k</t>
    </r>
    <r>
      <rPr>
        <sz val="12"/>
        <color theme="1"/>
        <rFont val="Calibri"/>
        <family val="2"/>
        <scheme val="minor"/>
      </rPr>
      <t>ulli</t>
    </r>
  </si>
  <si>
    <r>
      <rPr>
        <b/>
        <sz val="12"/>
        <color theme="1"/>
        <rFont val="Calibri"/>
        <family val="2"/>
        <scheme val="minor"/>
      </rPr>
      <t>p'</t>
    </r>
    <r>
      <rPr>
        <sz val="12"/>
        <color theme="1"/>
        <rFont val="Calibri"/>
        <family val="2"/>
        <scheme val="minor"/>
      </rPr>
      <t>uñu</t>
    </r>
  </si>
  <si>
    <r>
      <t>la</t>
    </r>
    <r>
      <rPr>
        <b/>
        <sz val="12"/>
        <color theme="1"/>
        <rFont val="Calibri"/>
        <family val="2"/>
        <scheme val="minor"/>
      </rPr>
      <t>k'</t>
    </r>
    <r>
      <rPr>
        <sz val="12"/>
        <color theme="1"/>
        <rFont val="Calibri"/>
        <family val="2"/>
        <scheme val="minor"/>
      </rPr>
      <t>a</t>
    </r>
  </si>
  <si>
    <r>
      <t>sox</t>
    </r>
    <r>
      <rPr>
        <b/>
        <sz val="12"/>
        <color theme="1"/>
        <rFont val="Calibri"/>
        <family val="2"/>
        <scheme val="minor"/>
      </rPr>
      <t>t</t>
    </r>
    <r>
      <rPr>
        <sz val="12"/>
        <color theme="1"/>
        <rFont val="Calibri"/>
        <family val="2"/>
        <scheme val="minor"/>
      </rPr>
      <t>a</t>
    </r>
  </si>
  <si>
    <r>
      <rPr>
        <b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>erqa</t>
    </r>
  </si>
  <si>
    <r>
      <rPr>
        <b/>
        <sz val="12"/>
        <color theme="1"/>
        <rFont val="Calibri"/>
        <family val="2"/>
        <scheme val="minor"/>
      </rPr>
      <t>ch</t>
    </r>
    <r>
      <rPr>
        <sz val="12"/>
        <color theme="1"/>
        <rFont val="Calibri"/>
        <family val="2"/>
        <scheme val="minor"/>
      </rPr>
      <t>uwa</t>
    </r>
  </si>
  <si>
    <r>
      <rPr>
        <b/>
        <sz val="12"/>
        <color theme="1"/>
        <rFont val="Calibri"/>
        <family val="2"/>
        <scheme val="minor"/>
      </rPr>
      <t>t</t>
    </r>
    <r>
      <rPr>
        <sz val="12"/>
        <color theme="1"/>
        <rFont val="Calibri"/>
        <family val="2"/>
        <scheme val="minor"/>
      </rPr>
      <t>ullu</t>
    </r>
  </si>
  <si>
    <r>
      <rPr>
        <b/>
        <sz val="12"/>
        <color theme="1"/>
        <rFont val="Calibri"/>
        <family val="2"/>
        <scheme val="minor"/>
      </rPr>
      <t>k'</t>
    </r>
    <r>
      <rPr>
        <sz val="12"/>
        <color theme="1"/>
        <rFont val="Calibri"/>
        <family val="2"/>
        <scheme val="minor"/>
      </rPr>
      <t>anka</t>
    </r>
  </si>
  <si>
    <r>
      <t>k'an</t>
    </r>
    <r>
      <rPr>
        <b/>
        <sz val="12"/>
        <color theme="1"/>
        <rFont val="Calibri"/>
        <family val="2"/>
        <scheme val="minor"/>
      </rPr>
      <t>k</t>
    </r>
    <r>
      <rPr>
        <sz val="12"/>
        <color theme="1"/>
        <rFont val="Calibri"/>
        <family val="2"/>
        <scheme val="minor"/>
      </rPr>
      <t>a</t>
    </r>
  </si>
  <si>
    <r>
      <rPr>
        <b/>
        <sz val="12"/>
        <color theme="1"/>
        <rFont val="Calibri"/>
        <family val="2"/>
        <scheme val="minor"/>
      </rPr>
      <t>k</t>
    </r>
    <r>
      <rPr>
        <sz val="12"/>
        <color theme="1"/>
        <rFont val="Calibri"/>
        <family val="2"/>
        <scheme val="minor"/>
      </rPr>
      <t>insa</t>
    </r>
  </si>
  <si>
    <r>
      <rPr>
        <b/>
        <sz val="12"/>
        <color theme="1"/>
        <rFont val="Calibri"/>
        <family val="2"/>
        <scheme val="minor"/>
      </rPr>
      <t>p'</t>
    </r>
    <r>
      <rPr>
        <sz val="12"/>
        <color theme="1"/>
        <rFont val="Calibri"/>
        <family val="2"/>
        <scheme val="minor"/>
      </rPr>
      <t>anqa</t>
    </r>
  </si>
  <si>
    <r>
      <rPr>
        <b/>
        <sz val="12"/>
        <color theme="1"/>
        <rFont val="Calibri"/>
        <family val="2"/>
        <scheme val="minor"/>
      </rPr>
      <t>q</t>
    </r>
    <r>
      <rPr>
        <sz val="12"/>
        <color theme="1"/>
        <rFont val="Calibri"/>
        <family val="2"/>
        <scheme val="minor"/>
      </rPr>
      <t>owi</t>
    </r>
  </si>
  <si>
    <r>
      <rPr>
        <b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>unku</t>
    </r>
  </si>
  <si>
    <r>
      <t>pun</t>
    </r>
    <r>
      <rPr>
        <b/>
        <sz val="12"/>
        <color theme="1"/>
        <rFont val="Calibri"/>
        <family val="2"/>
        <scheme val="minor"/>
      </rPr>
      <t>k</t>
    </r>
    <r>
      <rPr>
        <sz val="12"/>
        <color theme="1"/>
        <rFont val="Calibri"/>
        <family val="2"/>
        <scheme val="minor"/>
      </rPr>
      <t>u</t>
    </r>
  </si>
  <si>
    <r>
      <rPr>
        <b/>
        <sz val="12"/>
        <color theme="1"/>
        <rFont val="Calibri"/>
        <family val="2"/>
        <scheme val="minor"/>
      </rPr>
      <t>ch'</t>
    </r>
    <r>
      <rPr>
        <sz val="12"/>
        <color theme="1"/>
        <rFont val="Calibri"/>
        <family val="2"/>
        <scheme val="minor"/>
      </rPr>
      <t>uru</t>
    </r>
  </si>
  <si>
    <r>
      <rPr>
        <b/>
        <sz val="12"/>
        <color theme="1"/>
        <rFont val="Calibri"/>
        <family val="2"/>
        <scheme val="minor"/>
      </rPr>
      <t>t'</t>
    </r>
    <r>
      <rPr>
        <sz val="12"/>
        <color theme="1"/>
        <rFont val="Calibri"/>
        <family val="2"/>
        <scheme val="minor"/>
      </rPr>
      <t>anta</t>
    </r>
  </si>
  <si>
    <r>
      <t>t'an</t>
    </r>
    <r>
      <rPr>
        <b/>
        <sz val="12"/>
        <color theme="1"/>
        <rFont val="Calibri"/>
        <family val="2"/>
        <scheme val="minor"/>
      </rPr>
      <t>t</t>
    </r>
    <r>
      <rPr>
        <sz val="12"/>
        <color theme="1"/>
        <rFont val="Calibri"/>
        <family val="2"/>
        <scheme val="minor"/>
      </rPr>
      <t>a</t>
    </r>
  </si>
  <si>
    <t>ejective</t>
  </si>
  <si>
    <t>plain</t>
  </si>
  <si>
    <t>palatal plain</t>
  </si>
  <si>
    <t>SD</t>
  </si>
  <si>
    <t>dental plain</t>
  </si>
  <si>
    <t>velar plain</t>
  </si>
  <si>
    <t>labial plain</t>
  </si>
  <si>
    <t>uvular plain</t>
  </si>
  <si>
    <t>fricated</t>
  </si>
  <si>
    <t>ch'allwa</t>
  </si>
  <si>
    <t>glot</t>
  </si>
  <si>
    <t>(see velar)</t>
  </si>
  <si>
    <t>no</t>
  </si>
  <si>
    <t>borderline</t>
  </si>
  <si>
    <t>yes</t>
  </si>
  <si>
    <t>huchuy k'anka</t>
  </si>
  <si>
    <t>lluspa q'oncha</t>
  </si>
  <si>
    <t>kulli puñu</t>
  </si>
  <si>
    <t>lak'a chuwa</t>
  </si>
  <si>
    <t>hunta q'oncha</t>
  </si>
  <si>
    <t>huchuy senqa</t>
  </si>
  <si>
    <t>hunt'a puñu</t>
  </si>
  <si>
    <t>k'insa qoncha</t>
  </si>
  <si>
    <t>misk'i ch'uwa</t>
  </si>
  <si>
    <t>voiceless vowel, ejective</t>
  </si>
  <si>
    <t>big burst</t>
  </si>
  <si>
    <t>very glottalized vowel</t>
  </si>
  <si>
    <t>glottalized vowel, weak ejection</t>
  </si>
  <si>
    <t>glottalized vowel, burst</t>
  </si>
  <si>
    <t>no pitch first 24ms</t>
  </si>
  <si>
    <t>no pitch first 20ms</t>
  </si>
  <si>
    <t>no pitch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</si>
</sst>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theme="1"/>
      <name val="Calibri"/>
      <scheme val="minor"/>
    </font>
    <font>
      <b/>
      <sz val="12"/>
      <color rgb="FF00000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27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0" fillId="0" borderId="0" xfId="0" applyNumberFormat="1"/>
    <xf numFmtId="0" fontId="0" fillId="2" borderId="0" xfId="0" applyFill="1"/>
    <xf numFmtId="1" fontId="1" fillId="0" borderId="0" xfId="0" applyNumberFormat="1" applyFont="1" applyAlignment="1">
      <alignment horizontal="center"/>
    </xf>
    <xf numFmtId="0" fontId="0" fillId="0" borderId="0" xfId="0" applyFont="1"/>
    <xf numFmtId="0" fontId="0" fillId="3" borderId="0" xfId="0" applyFill="1"/>
    <xf numFmtId="2" fontId="0" fillId="3" borderId="0" xfId="0" applyNumberFormat="1" applyFill="1"/>
    <xf numFmtId="0" fontId="0" fillId="4" borderId="0" xfId="0" applyFill="1"/>
    <xf numFmtId="0" fontId="0" fillId="0" borderId="0" xfId="0" applyFill="1"/>
  </cellXfs>
  <cellStyles count="27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zoomScale="150" zoomScaleNormal="150" zoomScalePageLayoutView="150" workbookViewId="0">
      <pane ySplit="1" topLeftCell="A22" activePane="bottomLeft" state="frozen"/>
      <selection pane="bottomLeft" activeCell="K29" sqref="K29"/>
    </sheetView>
  </sheetViews>
  <sheetFormatPr baseColWidth="10" defaultRowHeight="15" x14ac:dyDescent="0"/>
  <cols>
    <col min="3" max="3" width="13.6640625" bestFit="1" customWidth="1"/>
    <col min="4" max="4" width="12.5" bestFit="1" customWidth="1"/>
    <col min="8" max="9" width="0" hidden="1" customWidth="1"/>
    <col min="10" max="10" width="12.33203125" style="5" bestFit="1" customWidth="1"/>
    <col min="11" max="11" width="10.83203125" style="5"/>
    <col min="12" max="12" width="12.1640625" bestFit="1" customWidth="1"/>
  </cols>
  <sheetData>
    <row r="1" spans="1:13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3" t="s">
        <v>81</v>
      </c>
      <c r="I1" s="3" t="s">
        <v>82</v>
      </c>
      <c r="J1" s="4" t="s">
        <v>83</v>
      </c>
      <c r="K1" s="4" t="s">
        <v>84</v>
      </c>
      <c r="L1" s="1" t="s">
        <v>7</v>
      </c>
      <c r="M1" s="1" t="s">
        <v>77</v>
      </c>
    </row>
    <row r="2" spans="1:13">
      <c r="A2">
        <v>1</v>
      </c>
      <c r="B2" t="s">
        <v>59</v>
      </c>
      <c r="C2" t="s">
        <v>13</v>
      </c>
      <c r="D2" s="2" t="s">
        <v>75</v>
      </c>
      <c r="E2">
        <v>120</v>
      </c>
      <c r="F2">
        <v>0.52</v>
      </c>
      <c r="G2">
        <v>41</v>
      </c>
      <c r="H2">
        <v>68.129868800355297</v>
      </c>
      <c r="I2">
        <v>63.289735961987901</v>
      </c>
      <c r="J2" s="5">
        <f>H2-I2</f>
        <v>4.8401328383673956</v>
      </c>
      <c r="K2" s="5">
        <v>113.538576480991</v>
      </c>
    </row>
    <row r="3" spans="1:13">
      <c r="A3">
        <v>2</v>
      </c>
      <c r="B3" t="s">
        <v>60</v>
      </c>
      <c r="C3" t="s">
        <v>14</v>
      </c>
      <c r="D3" s="2" t="s">
        <v>75</v>
      </c>
      <c r="E3">
        <v>62</v>
      </c>
      <c r="F3">
        <v>0.16</v>
      </c>
      <c r="G3">
        <v>76</v>
      </c>
      <c r="H3">
        <v>59.665666778552797</v>
      </c>
      <c r="I3">
        <v>56.335846777820599</v>
      </c>
      <c r="J3" s="5">
        <f t="shared" ref="J3:J40" si="0">H3-I3</f>
        <v>3.3298200007321981</v>
      </c>
      <c r="K3" s="5">
        <v>122.993090931968</v>
      </c>
    </row>
    <row r="4" spans="1:13">
      <c r="A4">
        <v>4</v>
      </c>
      <c r="B4" t="s">
        <v>60</v>
      </c>
      <c r="C4" t="s">
        <v>16</v>
      </c>
      <c r="D4" t="s">
        <v>72</v>
      </c>
      <c r="E4">
        <v>63</v>
      </c>
      <c r="F4">
        <v>0.11</v>
      </c>
      <c r="G4">
        <v>53</v>
      </c>
      <c r="H4">
        <v>55.424707774766702</v>
      </c>
      <c r="I4">
        <v>54.733483938681097</v>
      </c>
      <c r="J4" s="5">
        <f t="shared" si="0"/>
        <v>0.69122383608560511</v>
      </c>
      <c r="K4" s="5">
        <v>107.298558894208</v>
      </c>
    </row>
    <row r="5" spans="1:13">
      <c r="A5" s="2">
        <v>4</v>
      </c>
      <c r="B5" t="s">
        <v>61</v>
      </c>
      <c r="C5" s="2" t="s">
        <v>16</v>
      </c>
      <c r="D5" t="s">
        <v>73</v>
      </c>
      <c r="E5">
        <v>111</v>
      </c>
      <c r="F5">
        <v>0.31</v>
      </c>
      <c r="G5">
        <v>101</v>
      </c>
      <c r="H5">
        <v>66.035210598353899</v>
      </c>
      <c r="I5">
        <v>52.855663237951603</v>
      </c>
      <c r="J5" s="5">
        <f t="shared" si="0"/>
        <v>13.179547360402296</v>
      </c>
      <c r="K5" s="5">
        <v>134.714541557914</v>
      </c>
    </row>
    <row r="6" spans="1:13">
      <c r="A6">
        <v>6</v>
      </c>
      <c r="B6" t="s">
        <v>62</v>
      </c>
      <c r="C6" t="s">
        <v>18</v>
      </c>
      <c r="D6" s="2" t="s">
        <v>75</v>
      </c>
      <c r="E6">
        <v>60</v>
      </c>
      <c r="F6">
        <v>0.24</v>
      </c>
      <c r="G6">
        <v>49</v>
      </c>
      <c r="H6">
        <v>61.128217300377102</v>
      </c>
      <c r="I6">
        <v>56.599991430282699</v>
      </c>
      <c r="J6" s="5">
        <f t="shared" si="0"/>
        <v>4.5282258700944027</v>
      </c>
      <c r="K6" s="5">
        <v>110.621332784907</v>
      </c>
    </row>
    <row r="7" spans="1:13">
      <c r="A7">
        <v>7</v>
      </c>
      <c r="B7" t="s">
        <v>63</v>
      </c>
      <c r="C7" t="s">
        <v>19</v>
      </c>
      <c r="D7" t="s">
        <v>72</v>
      </c>
      <c r="E7">
        <v>77</v>
      </c>
      <c r="F7">
        <v>0.12</v>
      </c>
      <c r="G7">
        <v>16</v>
      </c>
      <c r="J7" s="5" t="s">
        <v>85</v>
      </c>
      <c r="K7" s="5" t="s">
        <v>85</v>
      </c>
      <c r="L7">
        <v>44</v>
      </c>
    </row>
    <row r="8" spans="1:13">
      <c r="A8" s="2">
        <v>7</v>
      </c>
      <c r="B8" t="s">
        <v>64</v>
      </c>
      <c r="C8" s="2" t="s">
        <v>19</v>
      </c>
      <c r="D8" t="s">
        <v>73</v>
      </c>
      <c r="E8">
        <v>106</v>
      </c>
      <c r="F8">
        <v>0.28999999999999998</v>
      </c>
      <c r="G8">
        <v>84</v>
      </c>
      <c r="H8">
        <v>65.097969042569503</v>
      </c>
      <c r="I8">
        <v>54.0201869846886</v>
      </c>
      <c r="J8" s="5">
        <f t="shared" si="0"/>
        <v>11.077782057880903</v>
      </c>
      <c r="K8" s="5">
        <v>129.781577687972</v>
      </c>
    </row>
    <row r="9" spans="1:13">
      <c r="A9">
        <v>8</v>
      </c>
      <c r="B9" t="s">
        <v>62</v>
      </c>
      <c r="C9" t="s">
        <v>20</v>
      </c>
      <c r="D9" s="2" t="s">
        <v>75</v>
      </c>
      <c r="E9">
        <v>99</v>
      </c>
      <c r="F9">
        <v>0.19</v>
      </c>
      <c r="G9" t="s">
        <v>85</v>
      </c>
      <c r="J9" s="5" t="s">
        <v>85</v>
      </c>
      <c r="K9" s="5" t="s">
        <v>85</v>
      </c>
      <c r="M9" t="s">
        <v>86</v>
      </c>
    </row>
    <row r="10" spans="1:13">
      <c r="A10">
        <v>9</v>
      </c>
      <c r="B10" t="s">
        <v>59</v>
      </c>
      <c r="C10" t="s">
        <v>21</v>
      </c>
      <c r="D10" s="2" t="s">
        <v>75</v>
      </c>
      <c r="E10">
        <v>77</v>
      </c>
      <c r="F10">
        <v>0.47</v>
      </c>
      <c r="G10">
        <v>53</v>
      </c>
      <c r="H10">
        <v>66.726184162227895</v>
      </c>
      <c r="I10">
        <v>58.925897595002098</v>
      </c>
      <c r="J10" s="5">
        <f t="shared" si="0"/>
        <v>7.8002865672257968</v>
      </c>
      <c r="K10" s="5">
        <v>112.859345967842</v>
      </c>
      <c r="M10" t="s">
        <v>165</v>
      </c>
    </row>
    <row r="11" spans="1:13">
      <c r="A11">
        <v>10</v>
      </c>
      <c r="B11" t="s">
        <v>65</v>
      </c>
      <c r="C11" t="s">
        <v>22</v>
      </c>
      <c r="D11" s="2" t="s">
        <v>75</v>
      </c>
      <c r="E11">
        <v>81</v>
      </c>
      <c r="F11">
        <v>0.52</v>
      </c>
      <c r="G11">
        <v>57</v>
      </c>
      <c r="H11">
        <v>65.726116345435301</v>
      </c>
      <c r="I11">
        <v>56.18248887064</v>
      </c>
      <c r="J11" s="5">
        <f t="shared" si="0"/>
        <v>9.5436274747953007</v>
      </c>
      <c r="K11" s="5">
        <v>129.255604579048</v>
      </c>
    </row>
    <row r="12" spans="1:13">
      <c r="A12">
        <v>11</v>
      </c>
      <c r="B12" t="s">
        <v>65</v>
      </c>
      <c r="C12" t="s">
        <v>23</v>
      </c>
      <c r="D12" s="2" t="s">
        <v>75</v>
      </c>
      <c r="E12">
        <v>88</v>
      </c>
      <c r="F12">
        <v>0.28999999999999998</v>
      </c>
      <c r="G12">
        <v>57</v>
      </c>
      <c r="H12">
        <v>61.971174940929302</v>
      </c>
      <c r="I12">
        <v>53.563029657459602</v>
      </c>
      <c r="J12" s="5">
        <f t="shared" si="0"/>
        <v>8.4081452834697004</v>
      </c>
      <c r="K12" s="5">
        <v>122.682181149116</v>
      </c>
    </row>
    <row r="13" spans="1:13">
      <c r="A13">
        <v>13</v>
      </c>
      <c r="B13" t="s">
        <v>66</v>
      </c>
      <c r="C13" t="s">
        <v>25</v>
      </c>
      <c r="D13" s="2" t="s">
        <v>74</v>
      </c>
      <c r="E13">
        <v>98</v>
      </c>
      <c r="F13">
        <v>0.19</v>
      </c>
      <c r="G13">
        <v>81</v>
      </c>
      <c r="H13">
        <v>62.142923020143698</v>
      </c>
      <c r="I13">
        <v>55.812131244913303</v>
      </c>
      <c r="J13" s="5">
        <f t="shared" si="0"/>
        <v>6.330791775230395</v>
      </c>
      <c r="K13" s="5">
        <v>139.987205045781</v>
      </c>
      <c r="M13" s="6" t="s">
        <v>26</v>
      </c>
    </row>
    <row r="14" spans="1:13">
      <c r="A14">
        <v>14</v>
      </c>
      <c r="B14" t="s">
        <v>67</v>
      </c>
      <c r="C14" t="s">
        <v>27</v>
      </c>
      <c r="D14" s="2" t="s">
        <v>74</v>
      </c>
      <c r="E14">
        <v>116</v>
      </c>
      <c r="F14">
        <v>0.06</v>
      </c>
      <c r="G14">
        <v>32</v>
      </c>
      <c r="J14" s="5" t="s">
        <v>85</v>
      </c>
      <c r="K14" s="5">
        <v>138.386711881043</v>
      </c>
    </row>
    <row r="15" spans="1:13">
      <c r="A15">
        <v>15</v>
      </c>
      <c r="B15" t="s">
        <v>68</v>
      </c>
      <c r="C15" t="s">
        <v>28</v>
      </c>
      <c r="D15" t="s">
        <v>72</v>
      </c>
      <c r="E15">
        <v>110</v>
      </c>
      <c r="F15">
        <v>0.49</v>
      </c>
      <c r="G15">
        <v>92</v>
      </c>
      <c r="H15">
        <v>67.408371796095807</v>
      </c>
      <c r="I15">
        <v>54.462066108014703</v>
      </c>
      <c r="J15" s="5">
        <f t="shared" si="0"/>
        <v>12.946305688081104</v>
      </c>
      <c r="K15" s="5">
        <v>107.951352887951</v>
      </c>
      <c r="L15" s="6" t="s">
        <v>87</v>
      </c>
    </row>
    <row r="16" spans="1:13">
      <c r="A16" s="2">
        <v>15</v>
      </c>
      <c r="B16" t="s">
        <v>66</v>
      </c>
      <c r="C16" s="2" t="s">
        <v>28</v>
      </c>
      <c r="D16" t="s">
        <v>73</v>
      </c>
      <c r="E16">
        <v>115</v>
      </c>
      <c r="F16">
        <v>0.21</v>
      </c>
      <c r="G16">
        <v>36</v>
      </c>
      <c r="J16" s="5" t="s">
        <v>85</v>
      </c>
      <c r="K16" s="5">
        <v>143.315397089611</v>
      </c>
    </row>
    <row r="17" spans="1:13">
      <c r="A17">
        <v>18</v>
      </c>
      <c r="B17" t="s">
        <v>62</v>
      </c>
      <c r="C17" t="s">
        <v>31</v>
      </c>
      <c r="D17" t="s">
        <v>72</v>
      </c>
      <c r="E17">
        <v>84</v>
      </c>
      <c r="F17">
        <v>0.13</v>
      </c>
      <c r="G17">
        <v>17</v>
      </c>
      <c r="J17" s="5" t="s">
        <v>85</v>
      </c>
      <c r="K17" s="5">
        <v>116.882422873614</v>
      </c>
      <c r="M17" t="s">
        <v>166</v>
      </c>
    </row>
    <row r="18" spans="1:13">
      <c r="A18" s="2">
        <v>18</v>
      </c>
      <c r="B18" t="s">
        <v>64</v>
      </c>
      <c r="C18" s="2" t="s">
        <v>31</v>
      </c>
      <c r="D18" t="s">
        <v>73</v>
      </c>
      <c r="E18">
        <v>80</v>
      </c>
      <c r="F18">
        <v>0.65</v>
      </c>
      <c r="G18">
        <v>76</v>
      </c>
      <c r="H18">
        <v>69.720728043818497</v>
      </c>
      <c r="I18">
        <v>58.078688274752203</v>
      </c>
      <c r="J18" s="5">
        <f t="shared" si="0"/>
        <v>11.642039769066294</v>
      </c>
      <c r="K18" s="5">
        <v>132.59282894938499</v>
      </c>
    </row>
    <row r="19" spans="1:13">
      <c r="A19">
        <v>19</v>
      </c>
      <c r="B19" t="s">
        <v>64</v>
      </c>
      <c r="C19" t="s">
        <v>32</v>
      </c>
      <c r="D19" s="2" t="s">
        <v>74</v>
      </c>
      <c r="E19">
        <v>49</v>
      </c>
      <c r="F19">
        <v>0.4</v>
      </c>
      <c r="G19">
        <v>90</v>
      </c>
      <c r="H19">
        <v>67.378215227621993</v>
      </c>
      <c r="I19">
        <v>54.679464673657499</v>
      </c>
      <c r="J19" s="5">
        <f t="shared" si="0"/>
        <v>12.698750553964494</v>
      </c>
      <c r="K19" s="5">
        <v>140.16147988647799</v>
      </c>
      <c r="M19" s="6" t="s">
        <v>26</v>
      </c>
    </row>
    <row r="20" spans="1:13">
      <c r="A20">
        <v>20</v>
      </c>
      <c r="B20" t="s">
        <v>65</v>
      </c>
      <c r="C20" t="s">
        <v>33</v>
      </c>
      <c r="D20" s="2" t="s">
        <v>75</v>
      </c>
      <c r="E20">
        <v>45</v>
      </c>
      <c r="F20">
        <v>0.19</v>
      </c>
      <c r="G20">
        <v>50</v>
      </c>
      <c r="H20">
        <v>59.970318587230999</v>
      </c>
      <c r="I20">
        <v>53.132817374889697</v>
      </c>
      <c r="J20" s="5">
        <f t="shared" si="0"/>
        <v>6.8375012123413015</v>
      </c>
      <c r="K20" s="5" t="s">
        <v>85</v>
      </c>
      <c r="M20" t="s">
        <v>167</v>
      </c>
    </row>
    <row r="21" spans="1:13">
      <c r="A21">
        <v>21</v>
      </c>
      <c r="B21" t="s">
        <v>61</v>
      </c>
      <c r="C21" t="s">
        <v>34</v>
      </c>
      <c r="D21" s="2" t="s">
        <v>74</v>
      </c>
      <c r="E21">
        <v>81</v>
      </c>
      <c r="F21">
        <v>0.56999999999999995</v>
      </c>
      <c r="G21">
        <v>68</v>
      </c>
      <c r="H21">
        <v>69.450330198673996</v>
      </c>
      <c r="I21">
        <v>57.849848345147102</v>
      </c>
      <c r="J21" s="5">
        <f t="shared" si="0"/>
        <v>11.600481853526894</v>
      </c>
      <c r="K21" s="5">
        <v>128.13765757112799</v>
      </c>
    </row>
    <row r="22" spans="1:13">
      <c r="A22">
        <v>22</v>
      </c>
      <c r="B22" t="s">
        <v>69</v>
      </c>
      <c r="C22" t="s">
        <v>35</v>
      </c>
      <c r="D22" s="2" t="s">
        <v>74</v>
      </c>
      <c r="E22">
        <v>139</v>
      </c>
      <c r="F22">
        <v>0.14000000000000001</v>
      </c>
      <c r="G22">
        <v>10</v>
      </c>
      <c r="J22" s="5" t="s">
        <v>85</v>
      </c>
      <c r="K22" s="5" t="s">
        <v>85</v>
      </c>
      <c r="L22">
        <v>30</v>
      </c>
    </row>
    <row r="23" spans="1:13">
      <c r="A23">
        <v>25</v>
      </c>
      <c r="B23" t="s">
        <v>63</v>
      </c>
      <c r="C23" t="s">
        <v>38</v>
      </c>
      <c r="D23" s="2" t="s">
        <v>75</v>
      </c>
      <c r="E23">
        <v>77</v>
      </c>
      <c r="F23">
        <v>0.18</v>
      </c>
      <c r="G23">
        <v>71</v>
      </c>
      <c r="H23">
        <v>61.601432079697901</v>
      </c>
      <c r="I23">
        <v>52.075047633937999</v>
      </c>
      <c r="J23" s="5">
        <f t="shared" si="0"/>
        <v>9.5263844457599021</v>
      </c>
      <c r="K23" s="5">
        <v>112.782969895173</v>
      </c>
    </row>
    <row r="24" spans="1:13">
      <c r="A24">
        <v>26</v>
      </c>
      <c r="B24" t="s">
        <v>66</v>
      </c>
      <c r="C24" t="s">
        <v>39</v>
      </c>
      <c r="D24" s="2" t="s">
        <v>74</v>
      </c>
      <c r="E24">
        <v>98</v>
      </c>
      <c r="F24">
        <v>0.27</v>
      </c>
      <c r="G24">
        <v>72</v>
      </c>
      <c r="H24">
        <v>64.790869867609103</v>
      </c>
      <c r="I24">
        <v>57.772906981833501</v>
      </c>
      <c r="J24" s="5">
        <f t="shared" si="0"/>
        <v>7.0179628857756029</v>
      </c>
      <c r="K24" s="5">
        <v>149.67198370503701</v>
      </c>
    </row>
    <row r="25" spans="1:13">
      <c r="A25">
        <v>28</v>
      </c>
      <c r="B25" t="s">
        <v>60</v>
      </c>
      <c r="C25" t="s">
        <v>41</v>
      </c>
      <c r="D25" s="2" t="s">
        <v>75</v>
      </c>
      <c r="E25">
        <v>23</v>
      </c>
      <c r="F25">
        <v>0.35</v>
      </c>
      <c r="G25">
        <v>62</v>
      </c>
      <c r="H25">
        <v>69.805871644147999</v>
      </c>
      <c r="I25">
        <v>65.476553028491594</v>
      </c>
      <c r="J25" s="5">
        <f t="shared" si="0"/>
        <v>4.3293186156564047</v>
      </c>
      <c r="K25" s="5">
        <v>128.26933790048099</v>
      </c>
    </row>
    <row r="26" spans="1:13">
      <c r="A26">
        <v>30</v>
      </c>
      <c r="B26" t="s">
        <v>63</v>
      </c>
      <c r="C26" t="s">
        <v>43</v>
      </c>
      <c r="D26" t="s">
        <v>72</v>
      </c>
      <c r="E26">
        <v>82</v>
      </c>
      <c r="F26">
        <v>0.1</v>
      </c>
      <c r="G26">
        <v>39</v>
      </c>
      <c r="H26">
        <v>56.194121967487497</v>
      </c>
      <c r="I26">
        <v>53.743218905182701</v>
      </c>
      <c r="J26" s="5">
        <f t="shared" si="0"/>
        <v>2.4509030623047963</v>
      </c>
      <c r="K26" s="5">
        <v>113.79057161001001</v>
      </c>
    </row>
    <row r="27" spans="1:13">
      <c r="A27" s="2">
        <v>30</v>
      </c>
      <c r="B27" t="s">
        <v>70</v>
      </c>
      <c r="C27" s="2" t="s">
        <v>43</v>
      </c>
      <c r="D27" t="s">
        <v>73</v>
      </c>
      <c r="E27">
        <v>91</v>
      </c>
      <c r="F27">
        <v>0.28999999999999998</v>
      </c>
      <c r="G27">
        <v>84</v>
      </c>
      <c r="H27">
        <v>65.700403064858804</v>
      </c>
      <c r="I27">
        <v>55.972596434314802</v>
      </c>
      <c r="J27" s="5">
        <f t="shared" si="0"/>
        <v>9.7278066305440021</v>
      </c>
      <c r="K27" s="5">
        <v>152.36728502865299</v>
      </c>
    </row>
    <row r="28" spans="1:13">
      <c r="A28">
        <v>31</v>
      </c>
      <c r="B28" t="s">
        <v>62</v>
      </c>
      <c r="C28" t="s">
        <v>44</v>
      </c>
      <c r="D28" t="s">
        <v>72</v>
      </c>
      <c r="E28">
        <v>42</v>
      </c>
      <c r="F28">
        <v>0.16</v>
      </c>
      <c r="G28">
        <v>50</v>
      </c>
      <c r="H28">
        <v>57.433151295125199</v>
      </c>
      <c r="I28">
        <v>52.089431368975497</v>
      </c>
      <c r="J28" s="5">
        <f t="shared" si="0"/>
        <v>5.3437199261497028</v>
      </c>
      <c r="K28" s="5">
        <v>114.017787743521</v>
      </c>
      <c r="M28" t="s">
        <v>165</v>
      </c>
    </row>
    <row r="29" spans="1:13">
      <c r="A29" s="2">
        <v>31</v>
      </c>
      <c r="B29" t="s">
        <v>67</v>
      </c>
      <c r="C29" s="2" t="s">
        <v>44</v>
      </c>
      <c r="D29" t="s">
        <v>73</v>
      </c>
      <c r="E29">
        <v>82</v>
      </c>
      <c r="F29">
        <v>0.14000000000000001</v>
      </c>
      <c r="G29">
        <v>33</v>
      </c>
      <c r="H29">
        <v>59.714687779938401</v>
      </c>
      <c r="I29">
        <v>59.313086626780198</v>
      </c>
      <c r="J29" s="5">
        <f t="shared" si="0"/>
        <v>0.40160115315820377</v>
      </c>
      <c r="K29" s="5">
        <v>145.19346292242</v>
      </c>
    </row>
    <row r="30" spans="1:13">
      <c r="A30">
        <v>32</v>
      </c>
      <c r="B30" t="s">
        <v>71</v>
      </c>
      <c r="C30" t="s">
        <v>45</v>
      </c>
      <c r="D30" s="2" t="s">
        <v>74</v>
      </c>
      <c r="E30">
        <v>88</v>
      </c>
      <c r="F30">
        <v>0.11</v>
      </c>
      <c r="G30">
        <v>88</v>
      </c>
      <c r="H30">
        <v>56.707714336030598</v>
      </c>
      <c r="I30">
        <v>49.808804296756101</v>
      </c>
      <c r="J30" s="5">
        <f t="shared" si="0"/>
        <v>6.8989100392744973</v>
      </c>
      <c r="K30" s="5">
        <v>126.29854286012601</v>
      </c>
    </row>
    <row r="31" spans="1:13">
      <c r="A31">
        <v>33</v>
      </c>
      <c r="B31" t="s">
        <v>60</v>
      </c>
      <c r="C31" t="s">
        <v>46</v>
      </c>
      <c r="D31" t="s">
        <v>72</v>
      </c>
      <c r="E31">
        <v>56</v>
      </c>
      <c r="F31">
        <v>0.18</v>
      </c>
      <c r="G31">
        <v>68</v>
      </c>
      <c r="H31">
        <v>60.686150891954199</v>
      </c>
      <c r="I31">
        <v>54.372145031270499</v>
      </c>
      <c r="J31" s="5">
        <f t="shared" si="0"/>
        <v>6.3140058606837002</v>
      </c>
      <c r="K31" s="5">
        <v>113.164436843153</v>
      </c>
    </row>
    <row r="32" spans="1:13">
      <c r="A32" s="2">
        <v>33</v>
      </c>
      <c r="B32" t="s">
        <v>69</v>
      </c>
      <c r="C32" s="2" t="s">
        <v>46</v>
      </c>
      <c r="D32" t="s">
        <v>73</v>
      </c>
      <c r="E32">
        <v>102</v>
      </c>
      <c r="F32">
        <v>0.23</v>
      </c>
      <c r="G32">
        <v>57</v>
      </c>
      <c r="H32">
        <v>62.095750822891901</v>
      </c>
      <c r="I32">
        <v>52.588108601086802</v>
      </c>
      <c r="J32" s="5">
        <f t="shared" si="0"/>
        <v>9.5076422218050993</v>
      </c>
      <c r="K32" s="5">
        <v>124.123856955601</v>
      </c>
    </row>
    <row r="33" spans="1:13">
      <c r="A33">
        <v>34</v>
      </c>
      <c r="B33" t="s">
        <v>64</v>
      </c>
      <c r="C33" t="s">
        <v>47</v>
      </c>
      <c r="D33" s="2" t="s">
        <v>74</v>
      </c>
      <c r="E33">
        <v>137</v>
      </c>
      <c r="F33">
        <v>0.24</v>
      </c>
      <c r="G33">
        <v>47</v>
      </c>
      <c r="H33">
        <v>63.777547580598501</v>
      </c>
      <c r="I33">
        <v>57.275812442038202</v>
      </c>
      <c r="J33" s="5">
        <f t="shared" si="0"/>
        <v>6.5017351385602993</v>
      </c>
      <c r="K33" s="5">
        <v>134.62442066259601</v>
      </c>
    </row>
    <row r="34" spans="1:13">
      <c r="A34">
        <v>35</v>
      </c>
      <c r="B34" t="s">
        <v>68</v>
      </c>
      <c r="C34" t="s">
        <v>49</v>
      </c>
      <c r="D34" s="2" t="s">
        <v>75</v>
      </c>
      <c r="E34">
        <v>84</v>
      </c>
      <c r="F34">
        <v>0.32</v>
      </c>
      <c r="G34">
        <v>45</v>
      </c>
      <c r="H34">
        <v>64.823815427119996</v>
      </c>
      <c r="I34">
        <v>60.094643793804899</v>
      </c>
      <c r="J34" s="5">
        <f t="shared" si="0"/>
        <v>4.7291716333150973</v>
      </c>
      <c r="K34" s="5">
        <v>112.853668007164</v>
      </c>
    </row>
    <row r="35" spans="1:13">
      <c r="A35">
        <v>36</v>
      </c>
      <c r="B35" t="s">
        <v>59</v>
      </c>
      <c r="C35" t="s">
        <v>50</v>
      </c>
      <c r="D35" t="s">
        <v>72</v>
      </c>
      <c r="E35">
        <v>73</v>
      </c>
      <c r="F35">
        <v>0.31</v>
      </c>
      <c r="G35">
        <v>77</v>
      </c>
      <c r="H35">
        <v>61.251567997791597</v>
      </c>
      <c r="I35">
        <v>50.267714712375103</v>
      </c>
      <c r="J35" s="5">
        <f t="shared" si="0"/>
        <v>10.983853285416494</v>
      </c>
      <c r="K35" s="5" t="s">
        <v>85</v>
      </c>
      <c r="M35" t="s">
        <v>78</v>
      </c>
    </row>
    <row r="36" spans="1:13">
      <c r="A36" s="2">
        <v>36</v>
      </c>
      <c r="B36" t="s">
        <v>71</v>
      </c>
      <c r="C36" s="2" t="s">
        <v>50</v>
      </c>
      <c r="D36" t="s">
        <v>73</v>
      </c>
      <c r="E36">
        <v>139</v>
      </c>
      <c r="F36">
        <v>0.25</v>
      </c>
      <c r="G36">
        <v>71</v>
      </c>
      <c r="H36">
        <v>62.354041678657701</v>
      </c>
      <c r="I36">
        <v>51.736777644019597</v>
      </c>
      <c r="J36" s="5">
        <f t="shared" si="0"/>
        <v>10.617264034638104</v>
      </c>
      <c r="K36" s="5">
        <v>127.871591312967</v>
      </c>
    </row>
    <row r="37" spans="1:13">
      <c r="A37">
        <v>37</v>
      </c>
      <c r="B37" t="s">
        <v>70</v>
      </c>
      <c r="C37" t="s">
        <v>51</v>
      </c>
      <c r="D37" s="2" t="s">
        <v>74</v>
      </c>
      <c r="E37">
        <v>97</v>
      </c>
      <c r="F37">
        <v>0.26</v>
      </c>
      <c r="G37">
        <v>91</v>
      </c>
      <c r="H37">
        <v>63.716879271872102</v>
      </c>
      <c r="I37">
        <v>51.615050277431301</v>
      </c>
      <c r="J37" s="5">
        <f t="shared" si="0"/>
        <v>12.101828994440801</v>
      </c>
      <c r="K37" s="5">
        <v>155.23235506233601</v>
      </c>
    </row>
    <row r="38" spans="1:13">
      <c r="A38">
        <v>38</v>
      </c>
      <c r="B38" t="s">
        <v>65</v>
      </c>
      <c r="C38" t="s">
        <v>52</v>
      </c>
      <c r="D38" t="s">
        <v>72</v>
      </c>
      <c r="E38">
        <v>71</v>
      </c>
      <c r="F38">
        <v>0.36</v>
      </c>
      <c r="G38">
        <v>80</v>
      </c>
      <c r="H38">
        <v>64.931718372431206</v>
      </c>
      <c r="I38">
        <v>51.720388570364001</v>
      </c>
      <c r="J38" s="5">
        <f t="shared" si="0"/>
        <v>13.211329802067205</v>
      </c>
      <c r="K38" s="5">
        <v>120.483401346096</v>
      </c>
    </row>
    <row r="39" spans="1:13">
      <c r="A39" s="2">
        <v>38</v>
      </c>
      <c r="B39" t="s">
        <v>71</v>
      </c>
      <c r="C39" s="2" t="s">
        <v>52</v>
      </c>
      <c r="D39" t="s">
        <v>73</v>
      </c>
      <c r="E39">
        <v>100</v>
      </c>
      <c r="F39">
        <v>0.2</v>
      </c>
      <c r="G39">
        <v>84</v>
      </c>
      <c r="H39">
        <v>60.570820952407203</v>
      </c>
      <c r="I39">
        <v>51.773778254993999</v>
      </c>
      <c r="J39" s="5">
        <f t="shared" si="0"/>
        <v>8.7970426974132039</v>
      </c>
      <c r="K39" s="5">
        <v>122.784971805693</v>
      </c>
    </row>
    <row r="40" spans="1:13">
      <c r="A40">
        <v>40</v>
      </c>
      <c r="B40" t="s">
        <v>71</v>
      </c>
      <c r="C40" t="s">
        <v>54</v>
      </c>
      <c r="D40" s="2" t="s">
        <v>74</v>
      </c>
      <c r="E40">
        <v>74</v>
      </c>
      <c r="F40">
        <v>0.2</v>
      </c>
      <c r="G40">
        <v>72</v>
      </c>
      <c r="H40">
        <v>62.3957174961565</v>
      </c>
      <c r="I40">
        <v>51.548426857267998</v>
      </c>
      <c r="J40" s="5">
        <f t="shared" si="0"/>
        <v>10.847290638888502</v>
      </c>
      <c r="K40" s="5">
        <v>126.971346340438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zoomScale="150" zoomScaleNormal="150" zoomScalePageLayoutView="150" workbookViewId="0">
      <pane ySplit="1" topLeftCell="A11" activePane="bottomLeft" state="frozen"/>
      <selection pane="bottomLeft" activeCell="G31" sqref="G31"/>
    </sheetView>
  </sheetViews>
  <sheetFormatPr baseColWidth="10" defaultRowHeight="15" x14ac:dyDescent="0"/>
  <cols>
    <col min="2" max="2" width="13.6640625" bestFit="1" customWidth="1"/>
    <col min="3" max="3" width="14.5" bestFit="1" customWidth="1"/>
    <col min="4" max="4" width="14.1640625" bestFit="1" customWidth="1"/>
    <col min="5" max="5" width="13.83203125" bestFit="1" customWidth="1"/>
    <col min="6" max="6" width="11.6640625" bestFit="1" customWidth="1"/>
    <col min="7" max="7" width="12.83203125" bestFit="1" customWidth="1"/>
    <col min="9" max="9" width="15.33203125" bestFit="1" customWidth="1"/>
  </cols>
  <sheetData>
    <row r="1" spans="1:9">
      <c r="A1" s="1" t="s">
        <v>0</v>
      </c>
      <c r="B1" s="1" t="s">
        <v>2</v>
      </c>
      <c r="C1" s="1" t="s">
        <v>8</v>
      </c>
      <c r="D1" s="1" t="s">
        <v>9</v>
      </c>
      <c r="E1" s="1" t="s">
        <v>10</v>
      </c>
      <c r="F1" s="1" t="s">
        <v>11</v>
      </c>
      <c r="G1" s="1" t="s">
        <v>12</v>
      </c>
      <c r="H1" s="1" t="s">
        <v>76</v>
      </c>
      <c r="I1" s="1" t="s">
        <v>77</v>
      </c>
    </row>
    <row r="2" spans="1:9">
      <c r="A2">
        <v>4</v>
      </c>
      <c r="B2" t="s">
        <v>16</v>
      </c>
      <c r="C2" t="s">
        <v>57</v>
      </c>
      <c r="D2">
        <v>88</v>
      </c>
      <c r="E2">
        <v>111</v>
      </c>
      <c r="F2">
        <f t="shared" ref="F2:F41" si="0">SUM(D2:E2)</f>
        <v>199</v>
      </c>
      <c r="G2" t="s">
        <v>151</v>
      </c>
    </row>
    <row r="3" spans="1:9">
      <c r="A3">
        <v>7</v>
      </c>
      <c r="B3" t="s">
        <v>19</v>
      </c>
      <c r="C3" t="s">
        <v>57</v>
      </c>
      <c r="D3">
        <v>59</v>
      </c>
      <c r="E3">
        <v>106</v>
      </c>
      <c r="F3">
        <f t="shared" si="0"/>
        <v>165</v>
      </c>
      <c r="G3" t="s">
        <v>152</v>
      </c>
    </row>
    <row r="4" spans="1:9">
      <c r="A4">
        <v>15</v>
      </c>
      <c r="B4" t="s">
        <v>28</v>
      </c>
      <c r="C4" t="s">
        <v>57</v>
      </c>
      <c r="D4">
        <v>74</v>
      </c>
      <c r="E4">
        <v>115</v>
      </c>
      <c r="F4">
        <f t="shared" si="0"/>
        <v>189</v>
      </c>
      <c r="G4" t="s">
        <v>154</v>
      </c>
    </row>
    <row r="5" spans="1:9">
      <c r="A5">
        <v>18</v>
      </c>
      <c r="B5" t="s">
        <v>31</v>
      </c>
      <c r="C5" t="s">
        <v>57</v>
      </c>
      <c r="D5">
        <v>81</v>
      </c>
      <c r="E5">
        <v>80</v>
      </c>
      <c r="F5">
        <f t="shared" si="0"/>
        <v>161</v>
      </c>
      <c r="G5" t="s">
        <v>155</v>
      </c>
    </row>
    <row r="6" spans="1:9">
      <c r="A6">
        <v>30</v>
      </c>
      <c r="B6" t="s">
        <v>43</v>
      </c>
      <c r="C6" t="s">
        <v>57</v>
      </c>
      <c r="D6">
        <v>68</v>
      </c>
      <c r="E6">
        <v>91</v>
      </c>
      <c r="F6">
        <f t="shared" si="0"/>
        <v>159</v>
      </c>
    </row>
    <row r="7" spans="1:9">
      <c r="A7">
        <v>31</v>
      </c>
      <c r="B7" t="s">
        <v>44</v>
      </c>
      <c r="C7" t="s">
        <v>57</v>
      </c>
      <c r="D7">
        <v>89</v>
      </c>
      <c r="E7">
        <v>82</v>
      </c>
      <c r="F7">
        <f t="shared" si="0"/>
        <v>171</v>
      </c>
      <c r="G7" t="s">
        <v>157</v>
      </c>
    </row>
    <row r="8" spans="1:9">
      <c r="A8">
        <v>33</v>
      </c>
      <c r="B8" t="s">
        <v>46</v>
      </c>
      <c r="C8" t="s">
        <v>57</v>
      </c>
      <c r="D8">
        <v>79</v>
      </c>
      <c r="E8">
        <v>102</v>
      </c>
      <c r="F8">
        <f t="shared" si="0"/>
        <v>181</v>
      </c>
    </row>
    <row r="9" spans="1:9" s="12" customFormat="1">
      <c r="A9" s="12">
        <v>36</v>
      </c>
      <c r="B9" s="12" t="s">
        <v>50</v>
      </c>
      <c r="C9" s="12" t="s">
        <v>57</v>
      </c>
      <c r="D9" s="12">
        <v>34</v>
      </c>
      <c r="E9" s="12">
        <v>139</v>
      </c>
      <c r="F9" s="12">
        <f t="shared" si="0"/>
        <v>173</v>
      </c>
      <c r="I9" s="12" t="s">
        <v>78</v>
      </c>
    </row>
    <row r="10" spans="1:9">
      <c r="A10">
        <v>38</v>
      </c>
      <c r="B10" t="s">
        <v>52</v>
      </c>
      <c r="C10" t="s">
        <v>57</v>
      </c>
      <c r="D10">
        <v>54</v>
      </c>
      <c r="E10">
        <v>100</v>
      </c>
      <c r="F10">
        <f t="shared" si="0"/>
        <v>154</v>
      </c>
    </row>
    <row r="11" spans="1:9">
      <c r="A11">
        <v>20</v>
      </c>
      <c r="B11" t="s">
        <v>159</v>
      </c>
      <c r="C11" t="s">
        <v>57</v>
      </c>
      <c r="D11">
        <v>38</v>
      </c>
      <c r="E11">
        <v>57</v>
      </c>
      <c r="F11">
        <f t="shared" si="0"/>
        <v>95</v>
      </c>
      <c r="G11" t="s">
        <v>33</v>
      </c>
    </row>
    <row r="12" spans="1:9">
      <c r="A12">
        <v>1</v>
      </c>
      <c r="B12" t="s">
        <v>13</v>
      </c>
      <c r="C12" t="s">
        <v>56</v>
      </c>
      <c r="D12">
        <v>57</v>
      </c>
      <c r="E12">
        <v>109</v>
      </c>
      <c r="F12">
        <f t="shared" si="0"/>
        <v>166</v>
      </c>
    </row>
    <row r="13" spans="1:9">
      <c r="A13">
        <v>2</v>
      </c>
      <c r="B13" t="s">
        <v>14</v>
      </c>
      <c r="C13" t="s">
        <v>56</v>
      </c>
      <c r="D13">
        <v>118</v>
      </c>
      <c r="E13">
        <v>0</v>
      </c>
      <c r="F13">
        <f t="shared" si="0"/>
        <v>118</v>
      </c>
    </row>
    <row r="14" spans="1:9">
      <c r="A14">
        <v>6</v>
      </c>
      <c r="B14" t="s">
        <v>18</v>
      </c>
      <c r="C14" t="s">
        <v>56</v>
      </c>
      <c r="D14">
        <v>83</v>
      </c>
      <c r="E14">
        <v>0</v>
      </c>
      <c r="F14">
        <f t="shared" si="0"/>
        <v>83</v>
      </c>
    </row>
    <row r="15" spans="1:9">
      <c r="A15" s="11">
        <v>8</v>
      </c>
      <c r="B15" s="11" t="s">
        <v>20</v>
      </c>
      <c r="C15" s="11" t="s">
        <v>56</v>
      </c>
      <c r="D15" s="11">
        <v>121</v>
      </c>
      <c r="E15" s="11">
        <v>0</v>
      </c>
      <c r="F15" s="11">
        <f t="shared" si="0"/>
        <v>121</v>
      </c>
      <c r="G15" s="11"/>
      <c r="H15" s="11"/>
      <c r="I15" s="11" t="s">
        <v>160</v>
      </c>
    </row>
    <row r="16" spans="1:9">
      <c r="A16">
        <v>9</v>
      </c>
      <c r="B16" t="s">
        <v>21</v>
      </c>
      <c r="C16" t="s">
        <v>56</v>
      </c>
      <c r="D16">
        <v>96</v>
      </c>
      <c r="E16">
        <v>0</v>
      </c>
      <c r="F16">
        <f t="shared" si="0"/>
        <v>96</v>
      </c>
    </row>
    <row r="17" spans="1:9">
      <c r="A17">
        <v>10</v>
      </c>
      <c r="B17" t="s">
        <v>22</v>
      </c>
      <c r="C17" t="s">
        <v>56</v>
      </c>
      <c r="D17">
        <v>71</v>
      </c>
      <c r="E17">
        <v>88</v>
      </c>
      <c r="F17">
        <f t="shared" si="0"/>
        <v>159</v>
      </c>
    </row>
    <row r="18" spans="1:9">
      <c r="A18">
        <v>11</v>
      </c>
      <c r="B18" t="s">
        <v>23</v>
      </c>
      <c r="C18" t="s">
        <v>56</v>
      </c>
      <c r="D18">
        <v>81</v>
      </c>
      <c r="E18">
        <v>86</v>
      </c>
      <c r="F18">
        <f t="shared" si="0"/>
        <v>167</v>
      </c>
    </row>
    <row r="19" spans="1:9">
      <c r="A19">
        <v>25</v>
      </c>
      <c r="B19" t="s">
        <v>38</v>
      </c>
      <c r="C19" t="s">
        <v>56</v>
      </c>
      <c r="D19">
        <v>38</v>
      </c>
      <c r="E19">
        <v>77</v>
      </c>
      <c r="F19">
        <f t="shared" si="0"/>
        <v>115</v>
      </c>
    </row>
    <row r="20" spans="1:9">
      <c r="A20">
        <v>28</v>
      </c>
      <c r="B20" t="s">
        <v>41</v>
      </c>
      <c r="C20" t="s">
        <v>56</v>
      </c>
      <c r="D20">
        <v>84</v>
      </c>
      <c r="E20">
        <v>0</v>
      </c>
      <c r="F20">
        <f t="shared" si="0"/>
        <v>84</v>
      </c>
      <c r="G20" t="s">
        <v>156</v>
      </c>
      <c r="I20" t="s">
        <v>79</v>
      </c>
    </row>
    <row r="21" spans="1:9">
      <c r="A21">
        <v>35</v>
      </c>
      <c r="B21" t="s">
        <v>49</v>
      </c>
      <c r="C21" t="s">
        <v>56</v>
      </c>
      <c r="D21">
        <v>96</v>
      </c>
      <c r="E21">
        <v>95</v>
      </c>
      <c r="F21">
        <f t="shared" si="0"/>
        <v>191</v>
      </c>
    </row>
    <row r="22" spans="1:9">
      <c r="A22">
        <v>13</v>
      </c>
      <c r="B22" t="s">
        <v>25</v>
      </c>
      <c r="C22" t="s">
        <v>55</v>
      </c>
      <c r="D22">
        <v>123</v>
      </c>
      <c r="E22">
        <v>98</v>
      </c>
      <c r="F22">
        <f t="shared" si="0"/>
        <v>221</v>
      </c>
      <c r="G22" t="s">
        <v>26</v>
      </c>
    </row>
    <row r="23" spans="1:9">
      <c r="A23">
        <v>14</v>
      </c>
      <c r="B23" t="s">
        <v>27</v>
      </c>
      <c r="C23" t="s">
        <v>55</v>
      </c>
      <c r="D23">
        <v>94</v>
      </c>
      <c r="E23">
        <v>116</v>
      </c>
      <c r="F23">
        <f t="shared" si="0"/>
        <v>210</v>
      </c>
      <c r="G23" t="s">
        <v>153</v>
      </c>
    </row>
    <row r="24" spans="1:9">
      <c r="A24">
        <v>19</v>
      </c>
      <c r="B24" t="s">
        <v>32</v>
      </c>
      <c r="C24" t="s">
        <v>55</v>
      </c>
      <c r="D24">
        <v>170</v>
      </c>
      <c r="E24">
        <v>49</v>
      </c>
      <c r="F24">
        <f t="shared" si="0"/>
        <v>219</v>
      </c>
      <c r="G24" t="s">
        <v>26</v>
      </c>
    </row>
    <row r="25" spans="1:9">
      <c r="A25">
        <v>21</v>
      </c>
      <c r="B25" t="s">
        <v>34</v>
      </c>
      <c r="C25" t="s">
        <v>55</v>
      </c>
      <c r="D25">
        <v>54</v>
      </c>
      <c r="E25">
        <v>81</v>
      </c>
      <c r="F25">
        <f t="shared" si="0"/>
        <v>135</v>
      </c>
    </row>
    <row r="26" spans="1:9">
      <c r="A26">
        <v>22</v>
      </c>
      <c r="B26" t="s">
        <v>35</v>
      </c>
      <c r="C26" t="s">
        <v>55</v>
      </c>
      <c r="D26">
        <v>43</v>
      </c>
      <c r="E26">
        <v>139</v>
      </c>
      <c r="F26">
        <f t="shared" si="0"/>
        <v>182</v>
      </c>
      <c r="I26" t="s">
        <v>163</v>
      </c>
    </row>
    <row r="27" spans="1:9">
      <c r="A27">
        <v>26</v>
      </c>
      <c r="B27" t="s">
        <v>39</v>
      </c>
      <c r="C27" t="s">
        <v>55</v>
      </c>
      <c r="D27">
        <v>69</v>
      </c>
      <c r="E27">
        <v>98</v>
      </c>
      <c r="F27">
        <f t="shared" si="0"/>
        <v>167</v>
      </c>
    </row>
    <row r="28" spans="1:9">
      <c r="A28">
        <v>32</v>
      </c>
      <c r="B28" t="s">
        <v>45</v>
      </c>
      <c r="C28" t="s">
        <v>55</v>
      </c>
      <c r="D28">
        <v>70</v>
      </c>
      <c r="E28">
        <v>88</v>
      </c>
      <c r="F28">
        <f t="shared" si="0"/>
        <v>158</v>
      </c>
    </row>
    <row r="29" spans="1:9">
      <c r="A29">
        <v>34</v>
      </c>
      <c r="B29" t="s">
        <v>47</v>
      </c>
      <c r="C29" t="s">
        <v>55</v>
      </c>
      <c r="D29">
        <v>102</v>
      </c>
      <c r="E29">
        <v>137</v>
      </c>
      <c r="F29">
        <f t="shared" si="0"/>
        <v>239</v>
      </c>
      <c r="G29" t="s">
        <v>158</v>
      </c>
    </row>
    <row r="30" spans="1:9">
      <c r="A30">
        <v>37</v>
      </c>
      <c r="B30" t="s">
        <v>51</v>
      </c>
      <c r="C30" t="s">
        <v>55</v>
      </c>
      <c r="D30">
        <v>94</v>
      </c>
      <c r="E30">
        <v>97</v>
      </c>
      <c r="F30">
        <f t="shared" si="0"/>
        <v>191</v>
      </c>
    </row>
    <row r="31" spans="1:9">
      <c r="A31">
        <v>40</v>
      </c>
      <c r="B31" t="s">
        <v>54</v>
      </c>
      <c r="C31" t="s">
        <v>55</v>
      </c>
      <c r="D31">
        <v>71</v>
      </c>
      <c r="E31">
        <v>74</v>
      </c>
      <c r="F31">
        <f t="shared" si="0"/>
        <v>145</v>
      </c>
    </row>
    <row r="32" spans="1:9">
      <c r="A32">
        <v>3</v>
      </c>
      <c r="B32" t="s">
        <v>15</v>
      </c>
      <c r="C32" t="s">
        <v>58</v>
      </c>
      <c r="D32">
        <v>48</v>
      </c>
      <c r="E32">
        <v>65</v>
      </c>
      <c r="F32">
        <f t="shared" si="0"/>
        <v>113</v>
      </c>
    </row>
    <row r="33" spans="1:9">
      <c r="A33">
        <v>5</v>
      </c>
      <c r="B33" t="s">
        <v>17</v>
      </c>
      <c r="C33" t="s">
        <v>58</v>
      </c>
      <c r="D33">
        <v>45</v>
      </c>
      <c r="E33">
        <v>98</v>
      </c>
      <c r="F33">
        <f t="shared" si="0"/>
        <v>143</v>
      </c>
    </row>
    <row r="34" spans="1:9">
      <c r="A34">
        <v>12</v>
      </c>
      <c r="B34" t="s">
        <v>24</v>
      </c>
      <c r="C34" t="s">
        <v>58</v>
      </c>
      <c r="D34">
        <v>50</v>
      </c>
      <c r="E34">
        <v>0</v>
      </c>
      <c r="F34">
        <f t="shared" si="0"/>
        <v>50</v>
      </c>
    </row>
    <row r="35" spans="1:9">
      <c r="A35">
        <v>16</v>
      </c>
      <c r="B35" t="s">
        <v>29</v>
      </c>
      <c r="C35" t="s">
        <v>58</v>
      </c>
      <c r="D35">
        <v>62</v>
      </c>
      <c r="E35">
        <v>114</v>
      </c>
      <c r="F35">
        <f t="shared" si="0"/>
        <v>176</v>
      </c>
    </row>
    <row r="36" spans="1:9">
      <c r="A36">
        <v>17</v>
      </c>
      <c r="B36" t="s">
        <v>30</v>
      </c>
      <c r="C36" t="s">
        <v>58</v>
      </c>
      <c r="D36">
        <v>44</v>
      </c>
      <c r="E36">
        <v>0</v>
      </c>
      <c r="F36">
        <f t="shared" si="0"/>
        <v>44</v>
      </c>
    </row>
    <row r="37" spans="1:9">
      <c r="A37">
        <v>23</v>
      </c>
      <c r="B37" t="s">
        <v>36</v>
      </c>
      <c r="C37" t="s">
        <v>58</v>
      </c>
      <c r="D37">
        <v>57</v>
      </c>
      <c r="E37">
        <v>0</v>
      </c>
      <c r="F37">
        <f t="shared" si="0"/>
        <v>57</v>
      </c>
    </row>
    <row r="38" spans="1:9">
      <c r="A38">
        <v>24</v>
      </c>
      <c r="B38" t="s">
        <v>37</v>
      </c>
      <c r="C38" t="s">
        <v>58</v>
      </c>
      <c r="D38">
        <v>157</v>
      </c>
      <c r="E38">
        <v>0</v>
      </c>
      <c r="F38">
        <f t="shared" si="0"/>
        <v>157</v>
      </c>
    </row>
    <row r="39" spans="1:9">
      <c r="A39">
        <v>27</v>
      </c>
      <c r="B39" t="s">
        <v>40</v>
      </c>
      <c r="C39" t="s">
        <v>58</v>
      </c>
      <c r="D39">
        <v>39</v>
      </c>
      <c r="E39">
        <v>0</v>
      </c>
      <c r="F39">
        <f t="shared" si="0"/>
        <v>39</v>
      </c>
    </row>
    <row r="40" spans="1:9">
      <c r="A40">
        <v>29</v>
      </c>
      <c r="B40" t="s">
        <v>42</v>
      </c>
      <c r="C40" t="s">
        <v>58</v>
      </c>
      <c r="D40">
        <v>48</v>
      </c>
      <c r="E40">
        <v>91</v>
      </c>
      <c r="F40">
        <f t="shared" si="0"/>
        <v>139</v>
      </c>
    </row>
    <row r="41" spans="1:9">
      <c r="A41">
        <v>39</v>
      </c>
      <c r="B41" t="s">
        <v>53</v>
      </c>
      <c r="C41" t="s">
        <v>58</v>
      </c>
      <c r="D41">
        <v>52</v>
      </c>
      <c r="E41">
        <v>78</v>
      </c>
      <c r="F41">
        <f t="shared" si="0"/>
        <v>130</v>
      </c>
      <c r="I41" t="s">
        <v>80</v>
      </c>
    </row>
  </sheetData>
  <sortState ref="A2:I41">
    <sortCondition ref="C2:C41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 enableFormatConditionsCalculation="0"/>
  <dimension ref="A1:M100"/>
  <sheetViews>
    <sheetView zoomScale="125" zoomScaleNormal="125" zoomScalePageLayoutView="125" workbookViewId="0">
      <pane ySplit="1" topLeftCell="A46" activePane="bottomLeft" state="frozen"/>
      <selection pane="bottomLeft" activeCell="M72" sqref="M72"/>
    </sheetView>
  </sheetViews>
  <sheetFormatPr baseColWidth="10" defaultRowHeight="15" x14ac:dyDescent="0"/>
  <cols>
    <col min="1" max="1" width="11.83203125" bestFit="1" customWidth="1"/>
    <col min="2" max="2" width="13.6640625" bestFit="1" customWidth="1"/>
    <col min="3" max="3" width="11" bestFit="1" customWidth="1"/>
    <col min="10" max="10" width="13.1640625" bestFit="1" customWidth="1"/>
  </cols>
  <sheetData>
    <row r="1" spans="1:13" s="1" customFormat="1">
      <c r="A1" s="1" t="s">
        <v>1</v>
      </c>
      <c r="B1" s="1" t="s">
        <v>2</v>
      </c>
      <c r="C1" s="1" t="s">
        <v>88</v>
      </c>
      <c r="D1" s="1" t="s">
        <v>89</v>
      </c>
      <c r="E1" s="1" t="s">
        <v>90</v>
      </c>
      <c r="F1" s="7" t="s">
        <v>91</v>
      </c>
      <c r="G1" s="4" t="s">
        <v>5</v>
      </c>
      <c r="H1" s="4" t="s">
        <v>92</v>
      </c>
      <c r="I1" s="1" t="s">
        <v>77</v>
      </c>
      <c r="J1" s="1" t="s">
        <v>93</v>
      </c>
    </row>
    <row r="2" spans="1:13">
      <c r="A2" t="s">
        <v>94</v>
      </c>
      <c r="B2" t="s">
        <v>13</v>
      </c>
      <c r="C2" t="s">
        <v>99</v>
      </c>
      <c r="D2" t="s">
        <v>136</v>
      </c>
      <c r="E2" t="s">
        <v>136</v>
      </c>
      <c r="F2">
        <v>41</v>
      </c>
      <c r="G2">
        <v>0.52</v>
      </c>
      <c r="H2" s="5">
        <v>113.538576480991</v>
      </c>
      <c r="J2" s="5">
        <f>F2-F93</f>
        <v>4.647058823529413</v>
      </c>
      <c r="K2" t="s">
        <v>148</v>
      </c>
      <c r="L2" t="s">
        <v>150</v>
      </c>
      <c r="M2" t="s">
        <v>161</v>
      </c>
    </row>
    <row r="3" spans="1:13" hidden="1">
      <c r="A3" t="s">
        <v>95</v>
      </c>
      <c r="B3" t="s">
        <v>13</v>
      </c>
      <c r="C3" t="s">
        <v>100</v>
      </c>
      <c r="D3" t="s">
        <v>137</v>
      </c>
      <c r="E3" t="s">
        <v>137</v>
      </c>
      <c r="F3">
        <v>53</v>
      </c>
      <c r="G3">
        <v>0.16</v>
      </c>
      <c r="H3" s="5">
        <v>154.139419791183</v>
      </c>
      <c r="J3" s="5">
        <f>F3-F87</f>
        <v>-3.3571428571428541</v>
      </c>
      <c r="L3" t="s">
        <v>149</v>
      </c>
    </row>
    <row r="4" spans="1:13">
      <c r="A4" t="s">
        <v>97</v>
      </c>
      <c r="B4" t="s">
        <v>14</v>
      </c>
      <c r="C4" t="s">
        <v>100</v>
      </c>
      <c r="D4" t="s">
        <v>136</v>
      </c>
      <c r="E4" t="s">
        <v>136</v>
      </c>
      <c r="F4">
        <v>76</v>
      </c>
      <c r="G4">
        <v>0.16</v>
      </c>
      <c r="H4" s="5">
        <v>122.993090931968</v>
      </c>
      <c r="J4" s="5">
        <f>F4-F87</f>
        <v>19.642857142857146</v>
      </c>
      <c r="K4" t="s">
        <v>149</v>
      </c>
      <c r="L4" t="s">
        <v>150</v>
      </c>
    </row>
    <row r="5" spans="1:13" hidden="1">
      <c r="A5" t="s">
        <v>96</v>
      </c>
      <c r="B5" t="s">
        <v>14</v>
      </c>
      <c r="C5" t="s">
        <v>99</v>
      </c>
      <c r="D5" t="s">
        <v>137</v>
      </c>
      <c r="E5" t="s">
        <v>137</v>
      </c>
      <c r="F5">
        <v>73</v>
      </c>
      <c r="G5">
        <v>0.18</v>
      </c>
      <c r="H5" s="5" t="s">
        <v>85</v>
      </c>
      <c r="I5" t="s">
        <v>78</v>
      </c>
      <c r="J5" s="5">
        <f>F5-F93</f>
        <v>36.647058823529413</v>
      </c>
      <c r="L5" t="s">
        <v>150</v>
      </c>
    </row>
    <row r="6" spans="1:13" hidden="1">
      <c r="A6" t="s">
        <v>104</v>
      </c>
      <c r="B6" t="s">
        <v>15</v>
      </c>
      <c r="C6" t="s">
        <v>100</v>
      </c>
      <c r="D6" t="s">
        <v>137</v>
      </c>
      <c r="E6" t="s">
        <v>137</v>
      </c>
      <c r="F6">
        <v>42</v>
      </c>
      <c r="G6">
        <v>0.09</v>
      </c>
      <c r="H6" s="5">
        <v>131.692068708893</v>
      </c>
      <c r="J6" s="5">
        <f>F6-F87</f>
        <v>-14.357142857142854</v>
      </c>
      <c r="L6" t="s">
        <v>149</v>
      </c>
    </row>
    <row r="7" spans="1:13" hidden="1">
      <c r="A7" t="s">
        <v>105</v>
      </c>
      <c r="B7" t="s">
        <v>15</v>
      </c>
      <c r="C7" t="s">
        <v>99</v>
      </c>
      <c r="D7" t="s">
        <v>137</v>
      </c>
      <c r="E7" t="s">
        <v>137</v>
      </c>
      <c r="F7">
        <v>28</v>
      </c>
      <c r="G7">
        <v>0.27</v>
      </c>
      <c r="H7" s="5">
        <v>109.363697709761</v>
      </c>
      <c r="J7" s="5">
        <f>F7-F93</f>
        <v>-8.352941176470587</v>
      </c>
      <c r="L7" t="s">
        <v>148</v>
      </c>
    </row>
    <row r="8" spans="1:13" hidden="1">
      <c r="A8" t="s">
        <v>106</v>
      </c>
      <c r="B8" t="s">
        <v>15</v>
      </c>
      <c r="C8" t="s">
        <v>100</v>
      </c>
      <c r="D8" t="s">
        <v>137</v>
      </c>
      <c r="E8" t="s">
        <v>137</v>
      </c>
      <c r="F8">
        <v>44</v>
      </c>
      <c r="G8">
        <v>0.15</v>
      </c>
      <c r="H8" s="5">
        <v>136.76700571552701</v>
      </c>
      <c r="J8" s="5">
        <f>F8-F87</f>
        <v>-12.357142857142854</v>
      </c>
      <c r="L8" t="s">
        <v>150</v>
      </c>
    </row>
    <row r="9" spans="1:13">
      <c r="A9" t="s">
        <v>97</v>
      </c>
      <c r="B9" t="s">
        <v>16</v>
      </c>
      <c r="C9" t="s">
        <v>100</v>
      </c>
      <c r="D9" t="s">
        <v>136</v>
      </c>
      <c r="E9" t="s">
        <v>136</v>
      </c>
      <c r="F9">
        <v>53</v>
      </c>
      <c r="G9">
        <v>0.11</v>
      </c>
      <c r="H9" s="5">
        <v>107.298558894208</v>
      </c>
      <c r="J9" s="5">
        <f>F9-F87</f>
        <v>-3.3571428571428541</v>
      </c>
      <c r="K9" t="s">
        <v>148</v>
      </c>
      <c r="L9" t="s">
        <v>148</v>
      </c>
    </row>
    <row r="10" spans="1:13">
      <c r="A10" s="2" t="s">
        <v>98</v>
      </c>
      <c r="B10" s="2" t="s">
        <v>16</v>
      </c>
      <c r="C10" t="s">
        <v>99</v>
      </c>
      <c r="D10" t="s">
        <v>136</v>
      </c>
      <c r="E10" t="s">
        <v>136</v>
      </c>
      <c r="F10">
        <v>101</v>
      </c>
      <c r="G10">
        <v>0.31</v>
      </c>
      <c r="H10" s="5">
        <v>134.714541557914</v>
      </c>
      <c r="J10" s="5">
        <f>F10-F93</f>
        <v>64.64705882352942</v>
      </c>
      <c r="K10" t="s">
        <v>150</v>
      </c>
      <c r="L10" t="s">
        <v>150</v>
      </c>
    </row>
    <row r="11" spans="1:13" hidden="1">
      <c r="A11" s="2" t="s">
        <v>107</v>
      </c>
      <c r="B11" s="2" t="s">
        <v>16</v>
      </c>
      <c r="C11" t="s">
        <v>99</v>
      </c>
      <c r="D11" t="s">
        <v>137</v>
      </c>
      <c r="E11" t="s">
        <v>137</v>
      </c>
      <c r="F11">
        <v>19</v>
      </c>
      <c r="G11">
        <v>0.14000000000000001</v>
      </c>
      <c r="H11" s="5" t="s">
        <v>85</v>
      </c>
      <c r="I11" t="s">
        <v>78</v>
      </c>
      <c r="J11" s="5">
        <f>F11-F93</f>
        <v>-17.352941176470587</v>
      </c>
      <c r="L11" t="s">
        <v>149</v>
      </c>
    </row>
    <row r="12" spans="1:13" hidden="1">
      <c r="A12" s="2" t="s">
        <v>108</v>
      </c>
      <c r="B12" t="s">
        <v>17</v>
      </c>
      <c r="C12" t="s">
        <v>101</v>
      </c>
      <c r="D12" t="s">
        <v>137</v>
      </c>
      <c r="E12" t="s">
        <v>137</v>
      </c>
      <c r="F12">
        <v>20</v>
      </c>
      <c r="G12">
        <v>0.03</v>
      </c>
      <c r="H12" s="5" t="s">
        <v>85</v>
      </c>
      <c r="J12" s="5">
        <f>F12-F90</f>
        <v>-5.7142857142857153</v>
      </c>
      <c r="L12" t="s">
        <v>149</v>
      </c>
    </row>
    <row r="13" spans="1:13" hidden="1">
      <c r="A13" s="2" t="s">
        <v>109</v>
      </c>
      <c r="B13" t="s">
        <v>17</v>
      </c>
      <c r="C13" t="s">
        <v>99</v>
      </c>
      <c r="D13" t="s">
        <v>137</v>
      </c>
      <c r="E13" t="s">
        <v>137</v>
      </c>
      <c r="F13">
        <v>21</v>
      </c>
      <c r="G13">
        <v>0.23</v>
      </c>
      <c r="H13" s="5">
        <v>140.726778586347</v>
      </c>
      <c r="J13" s="5">
        <f>F13-F93</f>
        <v>-15.352941176470587</v>
      </c>
      <c r="L13" t="s">
        <v>149</v>
      </c>
    </row>
    <row r="14" spans="1:13" hidden="1">
      <c r="A14" s="2" t="s">
        <v>110</v>
      </c>
      <c r="B14" t="s">
        <v>17</v>
      </c>
      <c r="C14" t="s">
        <v>99</v>
      </c>
      <c r="D14" t="s">
        <v>137</v>
      </c>
      <c r="E14" t="s">
        <v>137</v>
      </c>
      <c r="F14">
        <v>14</v>
      </c>
      <c r="G14">
        <v>0.13</v>
      </c>
      <c r="H14" s="5" t="s">
        <v>85</v>
      </c>
      <c r="I14" t="s">
        <v>78</v>
      </c>
      <c r="J14" s="5">
        <f>F14-F93</f>
        <v>-22.352941176470587</v>
      </c>
      <c r="L14" t="s">
        <v>148</v>
      </c>
    </row>
    <row r="15" spans="1:13">
      <c r="A15" t="s">
        <v>111</v>
      </c>
      <c r="B15" t="s">
        <v>18</v>
      </c>
      <c r="C15" t="s">
        <v>101</v>
      </c>
      <c r="D15" t="s">
        <v>136</v>
      </c>
      <c r="E15" t="s">
        <v>136</v>
      </c>
      <c r="F15">
        <v>49</v>
      </c>
      <c r="G15">
        <v>0.24</v>
      </c>
      <c r="H15" s="5">
        <v>110.621332784907</v>
      </c>
      <c r="J15" s="5">
        <f>F15-F90</f>
        <v>23.285714285714285</v>
      </c>
      <c r="K15" t="s">
        <v>149</v>
      </c>
      <c r="L15" t="s">
        <v>150</v>
      </c>
    </row>
    <row r="16" spans="1:13">
      <c r="A16" t="s">
        <v>112</v>
      </c>
      <c r="B16" t="s">
        <v>19</v>
      </c>
      <c r="C16" t="s">
        <v>102</v>
      </c>
      <c r="D16" t="s">
        <v>136</v>
      </c>
      <c r="E16" t="s">
        <v>136</v>
      </c>
      <c r="F16">
        <v>16</v>
      </c>
      <c r="G16">
        <v>0.12</v>
      </c>
      <c r="H16" s="5" t="s">
        <v>85</v>
      </c>
      <c r="J16" s="5">
        <f>F16-F96</f>
        <v>-6.5</v>
      </c>
      <c r="K16" t="s">
        <v>148</v>
      </c>
      <c r="L16" t="s">
        <v>148</v>
      </c>
    </row>
    <row r="17" spans="1:13">
      <c r="A17" t="s">
        <v>113</v>
      </c>
      <c r="B17" s="2" t="s">
        <v>19</v>
      </c>
      <c r="C17" t="s">
        <v>103</v>
      </c>
      <c r="D17" t="s">
        <v>136</v>
      </c>
      <c r="E17" t="s">
        <v>136</v>
      </c>
      <c r="F17">
        <v>84</v>
      </c>
      <c r="G17">
        <v>0.28999999999999998</v>
      </c>
      <c r="H17" s="5">
        <v>129.781577687972</v>
      </c>
      <c r="J17" s="5">
        <f>F17-F93</f>
        <v>47.647058823529413</v>
      </c>
      <c r="K17" t="s">
        <v>150</v>
      </c>
      <c r="L17" t="s">
        <v>150</v>
      </c>
    </row>
    <row r="18" spans="1:13" hidden="1">
      <c r="A18" t="s">
        <v>114</v>
      </c>
      <c r="B18" s="2" t="s">
        <v>19</v>
      </c>
      <c r="C18" t="s">
        <v>100</v>
      </c>
      <c r="D18" t="s">
        <v>137</v>
      </c>
      <c r="E18" t="s">
        <v>137</v>
      </c>
      <c r="F18">
        <v>68</v>
      </c>
      <c r="G18">
        <v>0.09</v>
      </c>
      <c r="H18" s="5">
        <v>139.18911150366901</v>
      </c>
      <c r="J18" s="5">
        <f>F18-F87</f>
        <v>11.642857142857146</v>
      </c>
      <c r="L18" t="s">
        <v>150</v>
      </c>
    </row>
    <row r="19" spans="1:13">
      <c r="A19" t="s">
        <v>111</v>
      </c>
      <c r="B19" t="s">
        <v>20</v>
      </c>
      <c r="C19" t="s">
        <v>101</v>
      </c>
      <c r="D19" t="s">
        <v>136</v>
      </c>
      <c r="E19" t="s">
        <v>136</v>
      </c>
      <c r="F19" t="s">
        <v>85</v>
      </c>
      <c r="G19">
        <v>0.19</v>
      </c>
      <c r="H19" s="5" t="s">
        <v>85</v>
      </c>
      <c r="J19" s="5" t="e">
        <f>F19-F90</f>
        <v>#VALUE!</v>
      </c>
      <c r="K19" t="s">
        <v>85</v>
      </c>
      <c r="L19" t="s">
        <v>150</v>
      </c>
    </row>
    <row r="20" spans="1:13" hidden="1">
      <c r="A20" t="s">
        <v>96</v>
      </c>
      <c r="B20" t="s">
        <v>20</v>
      </c>
      <c r="C20" t="s">
        <v>99</v>
      </c>
      <c r="D20" t="s">
        <v>137</v>
      </c>
      <c r="E20" t="s">
        <v>137</v>
      </c>
      <c r="F20">
        <v>30</v>
      </c>
      <c r="G20">
        <v>0.14000000000000001</v>
      </c>
      <c r="H20" s="5" t="s">
        <v>85</v>
      </c>
      <c r="J20" s="5">
        <f>F20-F93</f>
        <v>-6.352941176470587</v>
      </c>
      <c r="L20" t="s">
        <v>148</v>
      </c>
    </row>
    <row r="21" spans="1:13">
      <c r="A21" t="s">
        <v>94</v>
      </c>
      <c r="B21" t="s">
        <v>21</v>
      </c>
      <c r="C21" t="s">
        <v>99</v>
      </c>
      <c r="D21" t="s">
        <v>136</v>
      </c>
      <c r="E21" t="s">
        <v>136</v>
      </c>
      <c r="F21">
        <v>53</v>
      </c>
      <c r="G21">
        <v>0.47</v>
      </c>
      <c r="H21" s="5">
        <v>112.81476309345</v>
      </c>
      <c r="J21" s="5">
        <f>F21-F93</f>
        <v>16.647058823529413</v>
      </c>
      <c r="K21" t="s">
        <v>149</v>
      </c>
      <c r="L21" t="s">
        <v>150</v>
      </c>
      <c r="M21" t="s">
        <v>161</v>
      </c>
    </row>
    <row r="22" spans="1:13">
      <c r="A22" t="s">
        <v>115</v>
      </c>
      <c r="B22" t="s">
        <v>22</v>
      </c>
      <c r="C22" t="s">
        <v>99</v>
      </c>
      <c r="D22" t="s">
        <v>136</v>
      </c>
      <c r="E22" t="s">
        <v>136</v>
      </c>
      <c r="F22">
        <v>57</v>
      </c>
      <c r="G22">
        <v>0.52</v>
      </c>
      <c r="H22" s="5">
        <v>129.255604579048</v>
      </c>
      <c r="J22" s="5">
        <f>F22-F93</f>
        <v>20.647058823529413</v>
      </c>
      <c r="K22" t="s">
        <v>149</v>
      </c>
      <c r="L22" t="s">
        <v>150</v>
      </c>
    </row>
    <row r="23" spans="1:13" hidden="1">
      <c r="A23" t="s">
        <v>95</v>
      </c>
      <c r="B23" t="s">
        <v>22</v>
      </c>
      <c r="C23" t="s">
        <v>100</v>
      </c>
      <c r="D23" t="s">
        <v>137</v>
      </c>
      <c r="E23" t="s">
        <v>137</v>
      </c>
      <c r="F23">
        <v>47</v>
      </c>
      <c r="G23">
        <v>0.15</v>
      </c>
      <c r="H23" s="5">
        <v>148.18649856523999</v>
      </c>
      <c r="J23" s="5">
        <f>F23-F87</f>
        <v>-9.3571428571428541</v>
      </c>
      <c r="L23" t="s">
        <v>150</v>
      </c>
    </row>
    <row r="24" spans="1:13">
      <c r="A24" t="s">
        <v>115</v>
      </c>
      <c r="B24" t="s">
        <v>23</v>
      </c>
      <c r="C24" t="s">
        <v>99</v>
      </c>
      <c r="D24" t="s">
        <v>136</v>
      </c>
      <c r="E24" t="s">
        <v>136</v>
      </c>
      <c r="F24">
        <v>57</v>
      </c>
      <c r="G24">
        <v>0.28999999999999998</v>
      </c>
      <c r="H24" s="5">
        <v>122.682181149116</v>
      </c>
      <c r="J24" s="5">
        <f>F24-F93</f>
        <v>20.647058823529413</v>
      </c>
      <c r="K24" t="s">
        <v>149</v>
      </c>
      <c r="L24" t="s">
        <v>150</v>
      </c>
    </row>
    <row r="25" spans="1:13" hidden="1">
      <c r="A25" t="s">
        <v>106</v>
      </c>
      <c r="B25" t="s">
        <v>23</v>
      </c>
      <c r="C25" t="s">
        <v>100</v>
      </c>
      <c r="D25" t="s">
        <v>137</v>
      </c>
      <c r="E25" t="s">
        <v>137</v>
      </c>
      <c r="F25">
        <v>48</v>
      </c>
      <c r="G25">
        <v>0.13</v>
      </c>
      <c r="H25" s="5">
        <v>132.19632023355399</v>
      </c>
      <c r="J25" s="5">
        <f>F25-F87</f>
        <v>-8.3571428571428541</v>
      </c>
      <c r="L25" t="s">
        <v>148</v>
      </c>
    </row>
    <row r="26" spans="1:13" hidden="1">
      <c r="A26" t="s">
        <v>116</v>
      </c>
      <c r="B26" t="s">
        <v>24</v>
      </c>
      <c r="C26" t="s">
        <v>102</v>
      </c>
      <c r="D26" t="s">
        <v>137</v>
      </c>
      <c r="E26" t="s">
        <v>137</v>
      </c>
      <c r="F26">
        <v>15</v>
      </c>
      <c r="G26">
        <v>0.12</v>
      </c>
      <c r="H26" s="5">
        <v>124.51133237607399</v>
      </c>
      <c r="J26" s="5">
        <f>F26-F96</f>
        <v>-7.5</v>
      </c>
      <c r="L26" t="s">
        <v>149</v>
      </c>
    </row>
    <row r="27" spans="1:13" hidden="1">
      <c r="A27" t="s">
        <v>117</v>
      </c>
      <c r="B27" t="s">
        <v>24</v>
      </c>
      <c r="C27" t="s">
        <v>99</v>
      </c>
      <c r="D27" t="s">
        <v>137</v>
      </c>
      <c r="E27" t="s">
        <v>137</v>
      </c>
      <c r="F27">
        <v>24</v>
      </c>
      <c r="G27">
        <v>0.24</v>
      </c>
      <c r="H27" s="5">
        <v>114.83482697009001</v>
      </c>
      <c r="J27" s="5">
        <f>F27-F93</f>
        <v>-12.352941176470587</v>
      </c>
      <c r="L27" t="s">
        <v>149</v>
      </c>
    </row>
    <row r="28" spans="1:13" hidden="1">
      <c r="A28" t="s">
        <v>96</v>
      </c>
      <c r="B28" t="s">
        <v>24</v>
      </c>
      <c r="C28" t="s">
        <v>99</v>
      </c>
      <c r="D28" t="s">
        <v>137</v>
      </c>
      <c r="E28" t="s">
        <v>137</v>
      </c>
      <c r="F28">
        <v>29</v>
      </c>
      <c r="G28">
        <v>0.15</v>
      </c>
      <c r="H28" s="5" t="s">
        <v>85</v>
      </c>
      <c r="J28" s="5">
        <f>F28-F93</f>
        <v>-7.352941176470587</v>
      </c>
      <c r="L28" t="s">
        <v>149</v>
      </c>
    </row>
    <row r="29" spans="1:13">
      <c r="A29" t="s">
        <v>118</v>
      </c>
      <c r="B29" t="s">
        <v>25</v>
      </c>
      <c r="C29" t="s">
        <v>100</v>
      </c>
      <c r="D29" t="s">
        <v>136</v>
      </c>
      <c r="E29" t="s">
        <v>136</v>
      </c>
      <c r="F29">
        <v>81</v>
      </c>
      <c r="G29">
        <v>0.19</v>
      </c>
      <c r="H29" s="5">
        <v>139.987205045781</v>
      </c>
      <c r="J29" s="5">
        <f>F29-F87</f>
        <v>24.642857142857146</v>
      </c>
      <c r="K29" t="s">
        <v>149</v>
      </c>
      <c r="L29" t="s">
        <v>150</v>
      </c>
    </row>
    <row r="30" spans="1:13" hidden="1">
      <c r="A30" t="s">
        <v>119</v>
      </c>
      <c r="B30" t="s">
        <v>27</v>
      </c>
      <c r="C30" t="s">
        <v>99</v>
      </c>
      <c r="D30" t="s">
        <v>137</v>
      </c>
      <c r="E30" t="s">
        <v>137</v>
      </c>
      <c r="F30">
        <v>40</v>
      </c>
      <c r="G30">
        <v>0.12</v>
      </c>
      <c r="H30" s="5">
        <v>125.111031540881</v>
      </c>
      <c r="J30" s="5">
        <f>F30-F93</f>
        <v>3.647058823529413</v>
      </c>
      <c r="L30" t="s">
        <v>150</v>
      </c>
    </row>
    <row r="31" spans="1:13">
      <c r="A31" t="s">
        <v>120</v>
      </c>
      <c r="B31" t="s">
        <v>27</v>
      </c>
      <c r="C31" t="s">
        <v>102</v>
      </c>
      <c r="D31" t="s">
        <v>136</v>
      </c>
      <c r="E31" t="s">
        <v>136</v>
      </c>
      <c r="F31">
        <v>32</v>
      </c>
      <c r="G31">
        <v>0.06</v>
      </c>
      <c r="H31" s="5">
        <v>138.386711881043</v>
      </c>
      <c r="J31" s="5">
        <f>F31-F96</f>
        <v>9.5</v>
      </c>
      <c r="K31" t="s">
        <v>148</v>
      </c>
      <c r="L31" t="s">
        <v>148</v>
      </c>
    </row>
    <row r="32" spans="1:13">
      <c r="A32" t="s">
        <v>121</v>
      </c>
      <c r="B32" t="s">
        <v>28</v>
      </c>
      <c r="C32" t="s">
        <v>99</v>
      </c>
      <c r="D32" t="s">
        <v>136</v>
      </c>
      <c r="E32" t="s">
        <v>136</v>
      </c>
      <c r="F32">
        <v>92</v>
      </c>
      <c r="G32">
        <v>0.49</v>
      </c>
      <c r="H32" s="5">
        <v>107.951352887951</v>
      </c>
      <c r="J32" s="5">
        <f>F32-F93</f>
        <v>55.647058823529413</v>
      </c>
      <c r="K32" t="s">
        <v>150</v>
      </c>
      <c r="L32" t="s">
        <v>150</v>
      </c>
    </row>
    <row r="33" spans="1:12">
      <c r="A33" t="s">
        <v>118</v>
      </c>
      <c r="B33" s="2" t="s">
        <v>28</v>
      </c>
      <c r="C33" t="s">
        <v>100</v>
      </c>
      <c r="D33" t="s">
        <v>136</v>
      </c>
      <c r="E33" t="s">
        <v>136</v>
      </c>
      <c r="F33">
        <v>36</v>
      </c>
      <c r="G33">
        <v>0.21</v>
      </c>
      <c r="H33" s="5">
        <v>143.315397089611</v>
      </c>
      <c r="J33" s="5">
        <f>F33-F87</f>
        <v>-20.357142857142854</v>
      </c>
      <c r="K33" t="s">
        <v>148</v>
      </c>
      <c r="L33" t="s">
        <v>148</v>
      </c>
    </row>
    <row r="34" spans="1:12" hidden="1">
      <c r="A34" t="s">
        <v>122</v>
      </c>
      <c r="B34" t="s">
        <v>29</v>
      </c>
      <c r="C34" t="s">
        <v>101</v>
      </c>
      <c r="D34" t="s">
        <v>137</v>
      </c>
      <c r="E34" t="s">
        <v>137</v>
      </c>
      <c r="F34">
        <v>16</v>
      </c>
      <c r="G34">
        <v>0.1</v>
      </c>
      <c r="H34" s="5" t="s">
        <v>85</v>
      </c>
      <c r="J34" s="5">
        <f>F34-F90</f>
        <v>-9.7142857142857153</v>
      </c>
      <c r="L34" t="s">
        <v>148</v>
      </c>
    </row>
    <row r="35" spans="1:12" hidden="1">
      <c r="A35" t="s">
        <v>123</v>
      </c>
      <c r="B35" t="s">
        <v>29</v>
      </c>
      <c r="C35" t="s">
        <v>102</v>
      </c>
      <c r="D35" t="s">
        <v>137</v>
      </c>
      <c r="E35" t="s">
        <v>137</v>
      </c>
      <c r="F35">
        <v>10</v>
      </c>
      <c r="G35">
        <v>0.16</v>
      </c>
      <c r="H35" s="5">
        <v>138.84604014322201</v>
      </c>
      <c r="J35" s="5">
        <f>F35-F96</f>
        <v>-12.5</v>
      </c>
      <c r="L35" t="s">
        <v>148</v>
      </c>
    </row>
    <row r="36" spans="1:12" hidden="1">
      <c r="A36" t="s">
        <v>116</v>
      </c>
      <c r="B36" t="s">
        <v>30</v>
      </c>
      <c r="C36" t="s">
        <v>102</v>
      </c>
      <c r="D36" t="s">
        <v>137</v>
      </c>
      <c r="E36" t="s">
        <v>137</v>
      </c>
      <c r="F36">
        <v>29</v>
      </c>
      <c r="G36">
        <v>0.03</v>
      </c>
      <c r="H36" s="5" t="s">
        <v>85</v>
      </c>
      <c r="J36" s="5">
        <f>F36-F96</f>
        <v>6.5</v>
      </c>
      <c r="L36" t="s">
        <v>150</v>
      </c>
    </row>
    <row r="37" spans="1:12" hidden="1">
      <c r="A37" t="s">
        <v>117</v>
      </c>
      <c r="B37" t="s">
        <v>30</v>
      </c>
      <c r="C37" t="s">
        <v>99</v>
      </c>
      <c r="D37" t="s">
        <v>137</v>
      </c>
      <c r="E37" t="s">
        <v>137</v>
      </c>
      <c r="F37">
        <v>24</v>
      </c>
      <c r="G37">
        <v>0.23</v>
      </c>
      <c r="H37" s="5" t="s">
        <v>85</v>
      </c>
      <c r="I37" t="s">
        <v>146</v>
      </c>
      <c r="J37" s="5">
        <f>F37-F93</f>
        <v>-12.352941176470587</v>
      </c>
      <c r="L37" t="s">
        <v>150</v>
      </c>
    </row>
    <row r="38" spans="1:12">
      <c r="A38" t="s">
        <v>111</v>
      </c>
      <c r="B38" t="s">
        <v>31</v>
      </c>
      <c r="C38" t="s">
        <v>101</v>
      </c>
      <c r="D38" t="s">
        <v>136</v>
      </c>
      <c r="E38" t="s">
        <v>136</v>
      </c>
      <c r="F38">
        <v>17</v>
      </c>
      <c r="G38">
        <v>0.13</v>
      </c>
      <c r="H38" s="5">
        <v>116.913016553668</v>
      </c>
      <c r="J38" s="5">
        <f>F38-F90</f>
        <v>-8.7142857142857153</v>
      </c>
      <c r="K38" t="s">
        <v>148</v>
      </c>
      <c r="L38" t="s">
        <v>148</v>
      </c>
    </row>
    <row r="39" spans="1:12">
      <c r="A39" t="s">
        <v>113</v>
      </c>
      <c r="B39" s="2" t="s">
        <v>31</v>
      </c>
      <c r="C39" t="s">
        <v>103</v>
      </c>
      <c r="D39" t="s">
        <v>136</v>
      </c>
      <c r="E39" t="s">
        <v>136</v>
      </c>
      <c r="F39">
        <v>76</v>
      </c>
      <c r="G39">
        <v>0.65</v>
      </c>
      <c r="H39" s="5">
        <v>132.59282894938499</v>
      </c>
      <c r="J39" s="5">
        <f>F39-F93</f>
        <v>39.647058823529413</v>
      </c>
      <c r="K39" t="s">
        <v>150</v>
      </c>
      <c r="L39" t="s">
        <v>150</v>
      </c>
    </row>
    <row r="40" spans="1:12" hidden="1">
      <c r="A40" t="s">
        <v>114</v>
      </c>
      <c r="B40" s="2" t="s">
        <v>31</v>
      </c>
      <c r="C40" t="s">
        <v>100</v>
      </c>
      <c r="D40" t="s">
        <v>137</v>
      </c>
      <c r="E40" t="s">
        <v>137</v>
      </c>
      <c r="F40">
        <v>68</v>
      </c>
      <c r="G40">
        <v>0.15</v>
      </c>
      <c r="H40" s="5" t="s">
        <v>85</v>
      </c>
      <c r="J40" s="5">
        <f>F40-F87</f>
        <v>11.642857142857146</v>
      </c>
      <c r="L40" t="s">
        <v>150</v>
      </c>
    </row>
    <row r="41" spans="1:12">
      <c r="A41" t="s">
        <v>113</v>
      </c>
      <c r="B41" t="s">
        <v>32</v>
      </c>
      <c r="C41" t="s">
        <v>103</v>
      </c>
      <c r="D41" t="s">
        <v>136</v>
      </c>
      <c r="E41" t="s">
        <v>136</v>
      </c>
      <c r="F41">
        <v>90</v>
      </c>
      <c r="G41">
        <v>0.4</v>
      </c>
      <c r="H41" s="5">
        <v>140.16147988647799</v>
      </c>
      <c r="J41" s="5">
        <f>F41-F93</f>
        <v>53.647058823529413</v>
      </c>
      <c r="K41" t="s">
        <v>150</v>
      </c>
      <c r="L41" t="s">
        <v>150</v>
      </c>
    </row>
    <row r="42" spans="1:12" hidden="1">
      <c r="A42" t="s">
        <v>114</v>
      </c>
      <c r="B42" t="s">
        <v>32</v>
      </c>
      <c r="C42" t="s">
        <v>100</v>
      </c>
      <c r="D42" t="s">
        <v>137</v>
      </c>
      <c r="E42" t="s">
        <v>137</v>
      </c>
      <c r="F42">
        <v>66</v>
      </c>
      <c r="G42">
        <v>0.12</v>
      </c>
      <c r="H42" s="5" t="s">
        <v>85</v>
      </c>
      <c r="J42" s="5">
        <f>F42-F87</f>
        <v>9.6428571428571459</v>
      </c>
      <c r="L42" t="s">
        <v>150</v>
      </c>
    </row>
    <row r="43" spans="1:12">
      <c r="A43" t="s">
        <v>115</v>
      </c>
      <c r="B43" t="s">
        <v>159</v>
      </c>
      <c r="C43" t="s">
        <v>99</v>
      </c>
      <c r="D43" t="s">
        <v>136</v>
      </c>
      <c r="E43" t="s">
        <v>136</v>
      </c>
      <c r="F43">
        <v>50</v>
      </c>
      <c r="G43">
        <v>0.19</v>
      </c>
      <c r="H43" s="5" t="s">
        <v>85</v>
      </c>
      <c r="J43" s="5">
        <f>F43-F93</f>
        <v>13.647058823529413</v>
      </c>
      <c r="K43" t="s">
        <v>148</v>
      </c>
      <c r="L43" t="s">
        <v>150</v>
      </c>
    </row>
    <row r="44" spans="1:12" hidden="1">
      <c r="A44" t="s">
        <v>124</v>
      </c>
      <c r="B44" t="s">
        <v>33</v>
      </c>
      <c r="C44" t="s">
        <v>100</v>
      </c>
      <c r="D44" t="s">
        <v>137</v>
      </c>
      <c r="E44" t="s">
        <v>137</v>
      </c>
      <c r="F44">
        <v>40</v>
      </c>
      <c r="G44">
        <v>0.17</v>
      </c>
      <c r="H44" s="5">
        <v>152.647832221833</v>
      </c>
      <c r="J44" s="5">
        <f>F44-F87</f>
        <v>-16.357142857142854</v>
      </c>
    </row>
    <row r="45" spans="1:12" hidden="1">
      <c r="A45" t="s">
        <v>125</v>
      </c>
      <c r="B45" t="s">
        <v>34</v>
      </c>
      <c r="C45" t="s">
        <v>101</v>
      </c>
      <c r="D45" t="s">
        <v>137</v>
      </c>
      <c r="E45" t="s">
        <v>137</v>
      </c>
      <c r="F45">
        <v>23</v>
      </c>
      <c r="G45">
        <v>0.11</v>
      </c>
      <c r="H45" s="5">
        <v>126.3419621367</v>
      </c>
      <c r="J45" s="5">
        <f>F45-F90</f>
        <v>-2.7142857142857153</v>
      </c>
    </row>
    <row r="46" spans="1:12">
      <c r="A46" t="s">
        <v>126</v>
      </c>
      <c r="B46" t="s">
        <v>34</v>
      </c>
      <c r="C46" t="s">
        <v>99</v>
      </c>
      <c r="D46" t="s">
        <v>136</v>
      </c>
      <c r="E46" t="s">
        <v>136</v>
      </c>
      <c r="F46">
        <v>68</v>
      </c>
      <c r="G46">
        <v>0.56999999999999995</v>
      </c>
      <c r="H46" s="5">
        <v>128.13765757112799</v>
      </c>
      <c r="J46" s="5">
        <f>F46-F93</f>
        <v>31.647058823529413</v>
      </c>
      <c r="K46" t="s">
        <v>150</v>
      </c>
      <c r="L46" t="s">
        <v>150</v>
      </c>
    </row>
    <row r="47" spans="1:12" hidden="1">
      <c r="A47" t="s">
        <v>127</v>
      </c>
      <c r="B47" t="s">
        <v>34</v>
      </c>
      <c r="C47" t="s">
        <v>99</v>
      </c>
      <c r="D47" t="s">
        <v>137</v>
      </c>
      <c r="E47" t="s">
        <v>137</v>
      </c>
      <c r="F47">
        <v>71</v>
      </c>
      <c r="G47">
        <v>0.25</v>
      </c>
      <c r="H47" s="5" t="s">
        <v>85</v>
      </c>
      <c r="I47" t="s">
        <v>78</v>
      </c>
      <c r="J47" s="5">
        <f>F47-F93</f>
        <v>34.647058823529413</v>
      </c>
    </row>
    <row r="48" spans="1:12" hidden="1">
      <c r="A48" t="s">
        <v>128</v>
      </c>
      <c r="B48" t="s">
        <v>35</v>
      </c>
      <c r="C48" t="s">
        <v>99</v>
      </c>
      <c r="D48" t="s">
        <v>137</v>
      </c>
      <c r="E48" t="s">
        <v>137</v>
      </c>
      <c r="F48">
        <v>49</v>
      </c>
      <c r="G48">
        <v>0.09</v>
      </c>
      <c r="H48" s="5" t="s">
        <v>85</v>
      </c>
      <c r="J48" s="5">
        <f>F48-F93</f>
        <v>12.647058823529413</v>
      </c>
    </row>
    <row r="49" spans="1:13">
      <c r="A49" t="s">
        <v>129</v>
      </c>
      <c r="B49" t="s">
        <v>35</v>
      </c>
      <c r="C49" t="s">
        <v>102</v>
      </c>
      <c r="D49" t="s">
        <v>136</v>
      </c>
      <c r="E49" t="s">
        <v>136</v>
      </c>
      <c r="F49">
        <v>10</v>
      </c>
      <c r="G49">
        <v>0.14000000000000001</v>
      </c>
      <c r="H49" s="5" t="s">
        <v>85</v>
      </c>
      <c r="J49" s="5">
        <f>F49-F96</f>
        <v>-12.5</v>
      </c>
      <c r="K49" t="s">
        <v>148</v>
      </c>
      <c r="L49" t="s">
        <v>150</v>
      </c>
      <c r="M49" t="s">
        <v>162</v>
      </c>
    </row>
    <row r="50" spans="1:13" hidden="1">
      <c r="A50" t="s">
        <v>104</v>
      </c>
      <c r="B50" t="s">
        <v>36</v>
      </c>
      <c r="C50" t="s">
        <v>100</v>
      </c>
      <c r="D50" t="s">
        <v>137</v>
      </c>
      <c r="E50" t="s">
        <v>137</v>
      </c>
      <c r="F50">
        <v>55</v>
      </c>
      <c r="G50">
        <v>7.0000000000000007E-2</v>
      </c>
      <c r="H50" s="5">
        <v>120.011448006077</v>
      </c>
      <c r="J50" s="5">
        <f>F50-F87</f>
        <v>-1.3571428571428541</v>
      </c>
    </row>
    <row r="51" spans="1:13" hidden="1">
      <c r="A51" t="s">
        <v>105</v>
      </c>
      <c r="B51" t="s">
        <v>36</v>
      </c>
      <c r="C51" t="s">
        <v>99</v>
      </c>
      <c r="D51" t="s">
        <v>137</v>
      </c>
      <c r="E51" t="s">
        <v>137</v>
      </c>
      <c r="F51">
        <v>29</v>
      </c>
      <c r="G51">
        <v>0.15</v>
      </c>
      <c r="H51" s="5">
        <v>106.05868100019801</v>
      </c>
      <c r="J51" s="5">
        <f>F51-F93</f>
        <v>-7.352941176470587</v>
      </c>
    </row>
    <row r="52" spans="1:13" s="9" customFormat="1" hidden="1">
      <c r="A52" s="9" t="s">
        <v>130</v>
      </c>
      <c r="B52" s="9" t="s">
        <v>37</v>
      </c>
      <c r="C52" s="9" t="s">
        <v>103</v>
      </c>
      <c r="D52" s="9" t="s">
        <v>137</v>
      </c>
      <c r="E52" s="9" t="s">
        <v>137</v>
      </c>
      <c r="H52" s="10"/>
      <c r="I52" s="9" t="s">
        <v>144</v>
      </c>
    </row>
    <row r="53" spans="1:13">
      <c r="A53" t="s">
        <v>112</v>
      </c>
      <c r="B53" t="s">
        <v>38</v>
      </c>
      <c r="C53" t="s">
        <v>102</v>
      </c>
      <c r="D53" t="s">
        <v>136</v>
      </c>
      <c r="E53" t="s">
        <v>136</v>
      </c>
      <c r="F53">
        <v>71</v>
      </c>
      <c r="G53">
        <v>0.18</v>
      </c>
      <c r="H53" s="5">
        <v>112.782969895173</v>
      </c>
      <c r="J53" s="5">
        <f>F53-F96</f>
        <v>48.5</v>
      </c>
      <c r="K53" t="s">
        <v>150</v>
      </c>
      <c r="L53" t="s">
        <v>150</v>
      </c>
    </row>
    <row r="54" spans="1:13" hidden="1">
      <c r="A54" t="s">
        <v>124</v>
      </c>
      <c r="B54" t="s">
        <v>38</v>
      </c>
      <c r="C54" t="s">
        <v>100</v>
      </c>
      <c r="D54" t="s">
        <v>137</v>
      </c>
      <c r="E54" t="s">
        <v>137</v>
      </c>
      <c r="F54">
        <v>48</v>
      </c>
      <c r="G54">
        <v>0.14000000000000001</v>
      </c>
      <c r="H54" s="5">
        <v>151.78958764480399</v>
      </c>
      <c r="J54" s="5">
        <f>F54-F87</f>
        <v>-8.3571428571428541</v>
      </c>
    </row>
    <row r="55" spans="1:13">
      <c r="A55" t="s">
        <v>118</v>
      </c>
      <c r="B55" t="s">
        <v>39</v>
      </c>
      <c r="C55" t="s">
        <v>100</v>
      </c>
      <c r="D55" t="s">
        <v>136</v>
      </c>
      <c r="E55" t="s">
        <v>136</v>
      </c>
      <c r="F55">
        <v>72</v>
      </c>
      <c r="G55">
        <v>0.27</v>
      </c>
      <c r="H55" s="5">
        <v>149.67198370503701</v>
      </c>
      <c r="J55" s="5">
        <f>F55-F87</f>
        <v>15.642857142857146</v>
      </c>
      <c r="K55" t="s">
        <v>149</v>
      </c>
      <c r="L55" t="s">
        <v>150</v>
      </c>
    </row>
    <row r="56" spans="1:13" hidden="1">
      <c r="A56" t="s">
        <v>128</v>
      </c>
      <c r="B56" t="s">
        <v>40</v>
      </c>
      <c r="C56" t="s">
        <v>99</v>
      </c>
      <c r="D56" t="s">
        <v>137</v>
      </c>
      <c r="E56" t="s">
        <v>137</v>
      </c>
      <c r="F56">
        <v>28</v>
      </c>
      <c r="G56">
        <v>0.06</v>
      </c>
      <c r="H56" s="5">
        <v>116.435328602819</v>
      </c>
      <c r="J56" s="5">
        <f>F56-F93</f>
        <v>-8.352941176470587</v>
      </c>
    </row>
    <row r="57" spans="1:13">
      <c r="A57" t="s">
        <v>97</v>
      </c>
      <c r="B57" t="s">
        <v>41</v>
      </c>
      <c r="C57" t="s">
        <v>100</v>
      </c>
      <c r="D57" t="s">
        <v>136</v>
      </c>
      <c r="E57" t="s">
        <v>136</v>
      </c>
      <c r="F57">
        <v>62</v>
      </c>
      <c r="G57">
        <v>0.35</v>
      </c>
      <c r="H57" s="5">
        <v>128.26933790048099</v>
      </c>
      <c r="J57" s="5">
        <f>F57-F87</f>
        <v>5.6428571428571459</v>
      </c>
      <c r="K57" t="s">
        <v>148</v>
      </c>
      <c r="L57" t="s">
        <v>148</v>
      </c>
    </row>
    <row r="58" spans="1:13" hidden="1">
      <c r="A58" t="s">
        <v>131</v>
      </c>
      <c r="B58" t="s">
        <v>42</v>
      </c>
      <c r="C58" t="s">
        <v>102</v>
      </c>
      <c r="D58" t="s">
        <v>137</v>
      </c>
      <c r="E58" t="s">
        <v>137</v>
      </c>
      <c r="F58">
        <v>36</v>
      </c>
      <c r="G58">
        <v>0.4</v>
      </c>
      <c r="H58" s="5">
        <v>127.261946868935</v>
      </c>
      <c r="J58" s="5">
        <f>F58-F96</f>
        <v>13.5</v>
      </c>
    </row>
    <row r="59" spans="1:13" hidden="1">
      <c r="A59" t="s">
        <v>132</v>
      </c>
      <c r="B59" t="s">
        <v>42</v>
      </c>
      <c r="C59" t="s">
        <v>99</v>
      </c>
      <c r="D59" t="s">
        <v>137</v>
      </c>
      <c r="E59" t="s">
        <v>137</v>
      </c>
      <c r="F59">
        <v>47</v>
      </c>
      <c r="G59">
        <v>0.16</v>
      </c>
      <c r="H59" s="5" t="s">
        <v>85</v>
      </c>
      <c r="J59" s="5">
        <f>F59-F93</f>
        <v>10.647058823529413</v>
      </c>
    </row>
    <row r="60" spans="1:13">
      <c r="A60" t="s">
        <v>112</v>
      </c>
      <c r="B60" t="s">
        <v>43</v>
      </c>
      <c r="C60" t="s">
        <v>102</v>
      </c>
      <c r="D60" t="s">
        <v>136</v>
      </c>
      <c r="E60" t="s">
        <v>136</v>
      </c>
      <c r="F60">
        <v>39</v>
      </c>
      <c r="G60">
        <v>0.1</v>
      </c>
      <c r="H60" s="5">
        <v>113.79057161001001</v>
      </c>
      <c r="J60" s="5">
        <f>F60-F96</f>
        <v>16.5</v>
      </c>
      <c r="K60" t="s">
        <v>149</v>
      </c>
      <c r="L60" t="s">
        <v>150</v>
      </c>
    </row>
    <row r="61" spans="1:13">
      <c r="A61" t="s">
        <v>133</v>
      </c>
      <c r="B61" s="2" t="s">
        <v>43</v>
      </c>
      <c r="C61" t="s">
        <v>100</v>
      </c>
      <c r="D61" t="s">
        <v>136</v>
      </c>
      <c r="E61" t="s">
        <v>136</v>
      </c>
      <c r="F61">
        <v>84</v>
      </c>
      <c r="G61">
        <v>0.28999999999999998</v>
      </c>
      <c r="H61" s="5">
        <v>152.36728502865299</v>
      </c>
      <c r="J61" s="5">
        <f>F61-F87</f>
        <v>27.642857142857146</v>
      </c>
      <c r="K61" t="s">
        <v>149</v>
      </c>
      <c r="L61" t="s">
        <v>150</v>
      </c>
    </row>
    <row r="62" spans="1:13">
      <c r="A62" t="s">
        <v>111</v>
      </c>
      <c r="B62" t="s">
        <v>44</v>
      </c>
      <c r="C62" t="s">
        <v>101</v>
      </c>
      <c r="D62" t="s">
        <v>136</v>
      </c>
      <c r="E62" t="s">
        <v>136</v>
      </c>
      <c r="F62">
        <v>50</v>
      </c>
      <c r="G62">
        <v>0.16</v>
      </c>
      <c r="H62" s="5" t="s">
        <v>85</v>
      </c>
      <c r="J62" s="5">
        <f>F62-F90</f>
        <v>24.285714285714285</v>
      </c>
      <c r="K62" t="s">
        <v>149</v>
      </c>
      <c r="L62" t="s">
        <v>150</v>
      </c>
    </row>
    <row r="63" spans="1:13">
      <c r="A63" t="s">
        <v>120</v>
      </c>
      <c r="B63" s="2" t="s">
        <v>44</v>
      </c>
      <c r="C63" t="s">
        <v>102</v>
      </c>
      <c r="D63" t="s">
        <v>136</v>
      </c>
      <c r="E63" t="s">
        <v>136</v>
      </c>
      <c r="F63">
        <v>33</v>
      </c>
      <c r="G63">
        <v>0.14000000000000001</v>
      </c>
      <c r="H63" s="5">
        <v>145.19346292242</v>
      </c>
      <c r="J63" s="5">
        <f>F63-F96</f>
        <v>10.5</v>
      </c>
      <c r="K63" t="s">
        <v>148</v>
      </c>
      <c r="L63" t="s">
        <v>148</v>
      </c>
    </row>
    <row r="64" spans="1:13">
      <c r="A64" t="s">
        <v>134</v>
      </c>
      <c r="B64" t="s">
        <v>45</v>
      </c>
      <c r="C64" t="s">
        <v>101</v>
      </c>
      <c r="D64" t="s">
        <v>136</v>
      </c>
      <c r="E64" t="s">
        <v>136</v>
      </c>
      <c r="F64">
        <v>88</v>
      </c>
      <c r="G64">
        <v>0.11</v>
      </c>
      <c r="H64" s="5">
        <v>126.29854286012601</v>
      </c>
      <c r="J64" s="5">
        <f>F64-F90</f>
        <v>62.285714285714285</v>
      </c>
      <c r="K64" t="s">
        <v>150</v>
      </c>
      <c r="L64" t="s">
        <v>150</v>
      </c>
    </row>
    <row r="65" spans="1:13" hidden="1">
      <c r="A65" t="s">
        <v>135</v>
      </c>
      <c r="B65" t="s">
        <v>45</v>
      </c>
      <c r="C65" t="s">
        <v>101</v>
      </c>
      <c r="D65" t="s">
        <v>137</v>
      </c>
      <c r="E65" t="s">
        <v>137</v>
      </c>
      <c r="F65">
        <v>21</v>
      </c>
      <c r="G65">
        <v>0.17</v>
      </c>
      <c r="H65" s="5">
        <v>123.828916411926</v>
      </c>
      <c r="I65" t="s">
        <v>78</v>
      </c>
      <c r="J65" s="5">
        <f>F65-F90</f>
        <v>-4.7142857142857153</v>
      </c>
    </row>
    <row r="66" spans="1:13">
      <c r="A66" t="s">
        <v>97</v>
      </c>
      <c r="B66" t="s">
        <v>46</v>
      </c>
      <c r="C66" t="s">
        <v>100</v>
      </c>
      <c r="D66" t="s">
        <v>136</v>
      </c>
      <c r="E66" t="s">
        <v>136</v>
      </c>
      <c r="F66">
        <v>68</v>
      </c>
      <c r="G66">
        <v>0.18</v>
      </c>
      <c r="H66" s="5">
        <v>113.164436843153</v>
      </c>
      <c r="J66" s="5">
        <f>F66-F87</f>
        <v>11.642857142857146</v>
      </c>
      <c r="K66" t="s">
        <v>148</v>
      </c>
      <c r="L66" t="s">
        <v>150</v>
      </c>
      <c r="M66" t="s">
        <v>164</v>
      </c>
    </row>
    <row r="67" spans="1:13">
      <c r="A67" t="s">
        <v>129</v>
      </c>
      <c r="B67" s="2" t="s">
        <v>46</v>
      </c>
      <c r="C67" t="s">
        <v>102</v>
      </c>
      <c r="D67" t="s">
        <v>136</v>
      </c>
      <c r="E67" t="s">
        <v>136</v>
      </c>
      <c r="F67">
        <v>57</v>
      </c>
      <c r="G67">
        <v>0.23</v>
      </c>
      <c r="H67" s="5">
        <v>124.123856955601</v>
      </c>
      <c r="J67" s="5">
        <f>F67-F96</f>
        <v>34.5</v>
      </c>
      <c r="K67" t="s">
        <v>150</v>
      </c>
      <c r="L67" t="s">
        <v>150</v>
      </c>
    </row>
    <row r="68" spans="1:13">
      <c r="A68" t="s">
        <v>128</v>
      </c>
      <c r="B68" t="s">
        <v>47</v>
      </c>
      <c r="C68" t="s">
        <v>99</v>
      </c>
      <c r="D68" t="s">
        <v>137</v>
      </c>
      <c r="E68" t="s">
        <v>136</v>
      </c>
      <c r="F68">
        <v>141</v>
      </c>
      <c r="G68">
        <v>0.26</v>
      </c>
      <c r="H68" s="5">
        <v>130.69581011137899</v>
      </c>
      <c r="I68" t="s">
        <v>48</v>
      </c>
      <c r="J68" s="5">
        <f>F68-F93</f>
        <v>104.64705882352942</v>
      </c>
      <c r="K68" t="s">
        <v>150</v>
      </c>
      <c r="L68" t="s">
        <v>150</v>
      </c>
    </row>
    <row r="69" spans="1:13">
      <c r="A69" t="s">
        <v>113</v>
      </c>
      <c r="B69" t="s">
        <v>47</v>
      </c>
      <c r="C69" t="s">
        <v>103</v>
      </c>
      <c r="D69" t="s">
        <v>136</v>
      </c>
      <c r="E69" t="s">
        <v>136</v>
      </c>
      <c r="F69">
        <v>47</v>
      </c>
      <c r="G69">
        <v>0.24</v>
      </c>
      <c r="H69" s="5">
        <v>134.62442066259601</v>
      </c>
      <c r="J69" s="5">
        <f>F69-F93</f>
        <v>10.647058823529413</v>
      </c>
      <c r="K69" t="s">
        <v>148</v>
      </c>
      <c r="L69" t="s">
        <v>148</v>
      </c>
    </row>
    <row r="70" spans="1:13" hidden="1">
      <c r="A70" t="s">
        <v>114</v>
      </c>
      <c r="B70" t="s">
        <v>47</v>
      </c>
      <c r="C70" t="s">
        <v>100</v>
      </c>
      <c r="D70" t="s">
        <v>137</v>
      </c>
      <c r="E70" t="s">
        <v>137</v>
      </c>
      <c r="F70">
        <v>81</v>
      </c>
      <c r="G70">
        <v>0.13</v>
      </c>
      <c r="H70" s="5" t="s">
        <v>85</v>
      </c>
      <c r="J70" s="5">
        <f>F70-F87</f>
        <v>24.642857142857146</v>
      </c>
    </row>
    <row r="71" spans="1:13">
      <c r="A71" t="s">
        <v>121</v>
      </c>
      <c r="B71" t="s">
        <v>49</v>
      </c>
      <c r="C71" t="s">
        <v>99</v>
      </c>
      <c r="D71" t="s">
        <v>136</v>
      </c>
      <c r="E71" t="s">
        <v>136</v>
      </c>
      <c r="F71">
        <v>45</v>
      </c>
      <c r="G71">
        <v>0.32</v>
      </c>
      <c r="H71" s="5">
        <v>112.853668007164</v>
      </c>
      <c r="J71" s="5">
        <f>F71-F93</f>
        <v>8.647058823529413</v>
      </c>
      <c r="K71" t="s">
        <v>148</v>
      </c>
      <c r="L71" t="s">
        <v>150</v>
      </c>
      <c r="M71" t="s">
        <v>161</v>
      </c>
    </row>
    <row r="72" spans="1:13">
      <c r="A72" t="s">
        <v>106</v>
      </c>
      <c r="B72" t="s">
        <v>49</v>
      </c>
      <c r="C72" t="s">
        <v>100</v>
      </c>
      <c r="D72" t="s">
        <v>137</v>
      </c>
      <c r="E72" t="s">
        <v>136</v>
      </c>
      <c r="F72">
        <v>97</v>
      </c>
      <c r="G72">
        <v>0.33</v>
      </c>
      <c r="H72" s="5">
        <v>136.28467900834301</v>
      </c>
      <c r="I72" t="s">
        <v>145</v>
      </c>
      <c r="J72" s="5">
        <f>F72-F87</f>
        <v>40.642857142857146</v>
      </c>
      <c r="K72" t="s">
        <v>150</v>
      </c>
      <c r="L72" t="s">
        <v>150</v>
      </c>
    </row>
    <row r="73" spans="1:13">
      <c r="A73" t="s">
        <v>94</v>
      </c>
      <c r="B73" t="s">
        <v>50</v>
      </c>
      <c r="C73" t="s">
        <v>99</v>
      </c>
      <c r="D73" t="s">
        <v>136</v>
      </c>
      <c r="E73" t="s">
        <v>136</v>
      </c>
      <c r="F73">
        <v>77</v>
      </c>
      <c r="G73">
        <v>0.31</v>
      </c>
      <c r="H73" s="5" t="s">
        <v>85</v>
      </c>
      <c r="J73" s="5">
        <f>F73-F93</f>
        <v>40.647058823529413</v>
      </c>
      <c r="K73" t="s">
        <v>150</v>
      </c>
      <c r="L73" t="s">
        <v>150</v>
      </c>
    </row>
    <row r="74" spans="1:13">
      <c r="A74" t="s">
        <v>134</v>
      </c>
      <c r="B74" t="s">
        <v>50</v>
      </c>
      <c r="C74" t="s">
        <v>101</v>
      </c>
      <c r="D74" t="s">
        <v>136</v>
      </c>
      <c r="E74" t="s">
        <v>136</v>
      </c>
      <c r="F74">
        <v>71</v>
      </c>
      <c r="G74">
        <v>0.25</v>
      </c>
      <c r="H74" s="5">
        <v>127.871591312967</v>
      </c>
      <c r="J74" s="5">
        <f>F74-F90</f>
        <v>45.285714285714285</v>
      </c>
      <c r="K74" t="s">
        <v>150</v>
      </c>
      <c r="L74" t="s">
        <v>150</v>
      </c>
    </row>
    <row r="75" spans="1:13" hidden="1">
      <c r="A75" t="s">
        <v>135</v>
      </c>
      <c r="B75" t="s">
        <v>50</v>
      </c>
      <c r="C75" t="s">
        <v>101</v>
      </c>
      <c r="D75" t="s">
        <v>137</v>
      </c>
      <c r="E75" t="s">
        <v>137</v>
      </c>
      <c r="F75">
        <v>31</v>
      </c>
      <c r="G75">
        <v>0.16</v>
      </c>
      <c r="H75" s="5" t="s">
        <v>85</v>
      </c>
      <c r="J75" s="5">
        <f>F75-F90</f>
        <v>5.2857142857142847</v>
      </c>
    </row>
    <row r="76" spans="1:13" hidden="1">
      <c r="A76" t="s">
        <v>119</v>
      </c>
      <c r="B76" t="s">
        <v>51</v>
      </c>
      <c r="C76" t="s">
        <v>99</v>
      </c>
      <c r="D76" t="s">
        <v>137</v>
      </c>
      <c r="E76" t="s">
        <v>137</v>
      </c>
      <c r="F76">
        <v>48</v>
      </c>
      <c r="G76">
        <v>0.12</v>
      </c>
      <c r="H76" s="5" t="s">
        <v>85</v>
      </c>
      <c r="I76" t="s">
        <v>146</v>
      </c>
      <c r="J76" s="5">
        <f>F76-F93</f>
        <v>11.647058823529413</v>
      </c>
    </row>
    <row r="77" spans="1:13">
      <c r="A77" t="s">
        <v>133</v>
      </c>
      <c r="B77" t="s">
        <v>51</v>
      </c>
      <c r="C77" t="s">
        <v>100</v>
      </c>
      <c r="D77" t="s">
        <v>136</v>
      </c>
      <c r="E77" t="s">
        <v>136</v>
      </c>
      <c r="F77">
        <v>91</v>
      </c>
      <c r="G77">
        <v>0.26</v>
      </c>
      <c r="H77" s="5">
        <v>155.23235506233601</v>
      </c>
      <c r="J77" s="5">
        <f>F77-F87</f>
        <v>34.642857142857146</v>
      </c>
      <c r="K77" t="s">
        <v>150</v>
      </c>
      <c r="L77" t="s">
        <v>150</v>
      </c>
    </row>
    <row r="78" spans="1:13">
      <c r="A78" t="s">
        <v>115</v>
      </c>
      <c r="B78" t="s">
        <v>52</v>
      </c>
      <c r="C78" t="s">
        <v>99</v>
      </c>
      <c r="D78" t="s">
        <v>136</v>
      </c>
      <c r="E78" t="s">
        <v>136</v>
      </c>
      <c r="F78">
        <v>80</v>
      </c>
      <c r="G78">
        <v>0.36</v>
      </c>
      <c r="H78" s="5">
        <v>120.483401346096</v>
      </c>
      <c r="J78" s="5">
        <f>F78-F93</f>
        <v>43.647058823529413</v>
      </c>
      <c r="K78" t="s">
        <v>150</v>
      </c>
      <c r="L78" t="s">
        <v>150</v>
      </c>
    </row>
    <row r="79" spans="1:13">
      <c r="A79" t="s">
        <v>134</v>
      </c>
      <c r="B79" s="2" t="s">
        <v>52</v>
      </c>
      <c r="C79" t="s">
        <v>101</v>
      </c>
      <c r="D79" t="s">
        <v>136</v>
      </c>
      <c r="E79" t="s">
        <v>136</v>
      </c>
      <c r="F79">
        <v>84</v>
      </c>
      <c r="G79">
        <v>0.2</v>
      </c>
      <c r="H79" s="5">
        <v>122.784971805693</v>
      </c>
      <c r="J79" s="5">
        <f>F79-F90</f>
        <v>58.285714285714285</v>
      </c>
      <c r="K79" t="s">
        <v>150</v>
      </c>
      <c r="L79" t="s">
        <v>150</v>
      </c>
    </row>
    <row r="80" spans="1:13" hidden="1">
      <c r="A80" t="s">
        <v>135</v>
      </c>
      <c r="B80" s="2" t="s">
        <v>52</v>
      </c>
      <c r="C80" t="s">
        <v>101</v>
      </c>
      <c r="D80" t="s">
        <v>137</v>
      </c>
      <c r="E80" t="s">
        <v>137</v>
      </c>
      <c r="F80">
        <v>30</v>
      </c>
      <c r="G80">
        <v>0.16</v>
      </c>
      <c r="H80" s="5" t="s">
        <v>85</v>
      </c>
      <c r="I80" t="s">
        <v>78</v>
      </c>
      <c r="J80" s="5">
        <f>F80-F90</f>
        <v>4.2857142857142847</v>
      </c>
    </row>
    <row r="81" spans="1:12" hidden="1">
      <c r="A81" t="s">
        <v>128</v>
      </c>
      <c r="B81" t="s">
        <v>53</v>
      </c>
      <c r="C81" t="s">
        <v>99</v>
      </c>
      <c r="D81" t="s">
        <v>137</v>
      </c>
      <c r="E81" t="s">
        <v>137</v>
      </c>
      <c r="F81">
        <v>44</v>
      </c>
      <c r="G81">
        <v>0.12</v>
      </c>
      <c r="H81" s="5" t="s">
        <v>85</v>
      </c>
      <c r="J81" s="5">
        <f>F81-F93</f>
        <v>7.647058823529413</v>
      </c>
    </row>
    <row r="82" spans="1:12" hidden="1">
      <c r="A82" t="s">
        <v>95</v>
      </c>
      <c r="B82" t="s">
        <v>53</v>
      </c>
      <c r="C82" t="s">
        <v>100</v>
      </c>
      <c r="D82" t="s">
        <v>137</v>
      </c>
      <c r="E82" t="s">
        <v>137</v>
      </c>
      <c r="F82">
        <v>32</v>
      </c>
      <c r="G82">
        <v>0.19</v>
      </c>
      <c r="H82" s="5">
        <v>153.52148204370599</v>
      </c>
      <c r="J82" s="5">
        <f>F82-F87</f>
        <v>-24.357142857142854</v>
      </c>
    </row>
    <row r="83" spans="1:12">
      <c r="A83" t="s">
        <v>134</v>
      </c>
      <c r="B83" t="s">
        <v>54</v>
      </c>
      <c r="C83" t="s">
        <v>101</v>
      </c>
      <c r="D83" t="s">
        <v>136</v>
      </c>
      <c r="E83" t="s">
        <v>136</v>
      </c>
      <c r="F83">
        <v>72</v>
      </c>
      <c r="G83">
        <v>0.2</v>
      </c>
      <c r="H83" s="5">
        <v>126.971346340438</v>
      </c>
      <c r="J83" s="5">
        <f>F83-F90</f>
        <v>46.285714285714285</v>
      </c>
      <c r="K83" t="s">
        <v>150</v>
      </c>
      <c r="L83" t="s">
        <v>150</v>
      </c>
    </row>
    <row r="84" spans="1:12" hidden="1">
      <c r="A84" t="s">
        <v>135</v>
      </c>
      <c r="B84" t="s">
        <v>54</v>
      </c>
      <c r="C84" t="s">
        <v>101</v>
      </c>
      <c r="D84" t="s">
        <v>137</v>
      </c>
      <c r="E84" t="s">
        <v>137</v>
      </c>
      <c r="F84">
        <v>39</v>
      </c>
      <c r="G84">
        <v>0.25</v>
      </c>
      <c r="H84" t="s">
        <v>85</v>
      </c>
      <c r="J84" s="5">
        <f>F84-F90</f>
        <v>13.285714285714285</v>
      </c>
    </row>
    <row r="87" spans="1:12">
      <c r="E87" t="s">
        <v>138</v>
      </c>
      <c r="F87" s="5">
        <f>AVERAGE(F82,F72,F70,F54,F50,F44,F42,F40,F25,F23,F18,F8,F6,F3)</f>
        <v>56.357142857142854</v>
      </c>
      <c r="G87" s="5">
        <f>AVERAGE(G82,G72,G70,G54,G50,G44,G42,G40,G25,G23,G18,G8,G6,G3)</f>
        <v>0.14785714285714285</v>
      </c>
      <c r="H87" s="5">
        <f>AVERAGE(H82,H72,H70,H54,H50,H44,H42,H40,H25,H23,H18,H8,H6,H3)</f>
        <v>141.49322304025716</v>
      </c>
    </row>
    <row r="88" spans="1:12">
      <c r="E88" t="s">
        <v>139</v>
      </c>
      <c r="F88" s="5">
        <f>STDEV(F82,F72,F70,F54,F50,F44,F42,F40,F25,F23,F18,F8,F6,F3)</f>
        <v>17.722680570201742</v>
      </c>
      <c r="G88" s="5">
        <f>STDEV(G82,G72,G70,G54,G50,G44,G42,G40,G25,G23,G18,G8,G6,G3)</f>
        <v>6.1915397790182167E-2</v>
      </c>
      <c r="H88" s="5">
        <f>STDEV(H82,H72,H70,H54,H50,H44,H42,H40,H25,H23,H18,H8,H6,H3)</f>
        <v>11.307441585007663</v>
      </c>
    </row>
    <row r="89" spans="1:12">
      <c r="E89" s="8"/>
      <c r="F89" s="5"/>
      <c r="G89" s="5"/>
      <c r="H89" s="5"/>
    </row>
    <row r="90" spans="1:12">
      <c r="E90" t="s">
        <v>140</v>
      </c>
      <c r="F90" s="5">
        <f>AVERAGE(F12,F34,F45,F65,F75,F80,F84)</f>
        <v>25.714285714285715</v>
      </c>
      <c r="G90" s="5">
        <f>AVERAGE(G12,G34,G45,G65,G75,G80,G84)</f>
        <v>0.14000000000000001</v>
      </c>
      <c r="H90" s="5">
        <f>AVERAGE(H12,H34,H45,H65,H75,H80,H84)</f>
        <v>125.085439274313</v>
      </c>
    </row>
    <row r="91" spans="1:12">
      <c r="E91" t="s">
        <v>139</v>
      </c>
      <c r="F91" s="5">
        <f>STDEV(F12,F34,F45,F65,F75,F80,F84)</f>
        <v>7.952238379104041</v>
      </c>
      <c r="G91" s="5">
        <f>STDEV(G12,G34,G45,G65,G75,G80,G84)</f>
        <v>6.8799224801834286E-2</v>
      </c>
      <c r="H91" s="5">
        <f>STDEV(H12,H34,H45,H65,H75,H80,H84)</f>
        <v>1.7769916734195594</v>
      </c>
    </row>
    <row r="92" spans="1:12">
      <c r="F92" s="5"/>
      <c r="G92" s="5"/>
      <c r="H92" s="5"/>
    </row>
    <row r="93" spans="1:12">
      <c r="E93" t="s">
        <v>141</v>
      </c>
      <c r="F93" s="5">
        <f>AVERAGE(F5,F7,F11,F13,F14,F20,F27,F28,F30,F37,F47,F48,F56,F51,F59,F76,F81)</f>
        <v>36.352941176470587</v>
      </c>
      <c r="G93" s="5">
        <f>AVERAGE(G5,G7,G11,G13,G14,G20,G27,G28,G30,G37,G47,G48,G56,G51,G59,G76,G81)</f>
        <v>0.1635294117647059</v>
      </c>
      <c r="H93" s="5">
        <f>AVERAGE(H5,H7,H11,H13,H14,H20,H27,H28,H30,H37,H47,H48,H56,H51,H59,H76,H81)</f>
        <v>118.75505740168268</v>
      </c>
    </row>
    <row r="94" spans="1:12">
      <c r="E94" t="s">
        <v>139</v>
      </c>
      <c r="F94" s="5">
        <f>STDEV(F5,F7,F11,F13,F14,F20,F27,F28,F30,F37,F47,F48,F56,F51,F59,F76,F81)</f>
        <v>17.054842334622254</v>
      </c>
      <c r="G94" s="5">
        <f>STDEV(G5,G7,G11,G13,G14,G20,G27,G28,G30,G37,G47,G48,G56,G51,G59,G76,G81)</f>
        <v>6.0305594316633321E-2</v>
      </c>
      <c r="H94" s="5">
        <f>STDEV(H5,H7,H11,H13,H14,H20,H27,H28,H30,H37,H47,H48,H56,H51,H59,H76,H81)</f>
        <v>12.596030311197854</v>
      </c>
    </row>
    <row r="95" spans="1:12">
      <c r="F95" s="5"/>
      <c r="G95" s="5"/>
      <c r="H95" s="5"/>
    </row>
    <row r="96" spans="1:12">
      <c r="E96" t="s">
        <v>142</v>
      </c>
      <c r="F96" s="5">
        <f>AVERAGE(F58,F36,F35,F26)</f>
        <v>22.5</v>
      </c>
      <c r="G96" s="5">
        <f>AVERAGE(G58,G36,G35,G26)</f>
        <v>0.17750000000000002</v>
      </c>
      <c r="H96" s="5">
        <f>AVERAGE(H58,H36,H35,H26)</f>
        <v>130.20643979607701</v>
      </c>
    </row>
    <row r="97" spans="5:8">
      <c r="E97" t="s">
        <v>139</v>
      </c>
      <c r="F97" s="5">
        <f>STDEV(F58,F36,F35,F26)</f>
        <v>12.069244660154448</v>
      </c>
      <c r="G97" s="5">
        <f>STDEV(G58,G36,G35,G26)</f>
        <v>0.15798206649279323</v>
      </c>
      <c r="H97" s="5">
        <f>STDEV(H58,H36,H35,H26)</f>
        <v>7.6074628254678567</v>
      </c>
    </row>
    <row r="99" spans="5:8">
      <c r="E99" t="s">
        <v>143</v>
      </c>
      <c r="F99" t="s">
        <v>147</v>
      </c>
    </row>
    <row r="100" spans="5:8">
      <c r="E100" t="s">
        <v>139</v>
      </c>
    </row>
  </sheetData>
  <autoFilter ref="A1:H84">
    <filterColumn colId="4">
      <filters>
        <filter val="ejective"/>
      </filters>
    </filterColumn>
  </autoFilter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ejectives</vt:lpstr>
      <vt:lpstr>boundary</vt:lpstr>
      <vt:lpstr>new measurements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madeline</dc:creator>
  <cp:lastModifiedBy>James Whang</cp:lastModifiedBy>
  <dcterms:created xsi:type="dcterms:W3CDTF">2012-05-25T14:25:16Z</dcterms:created>
  <dcterms:modified xsi:type="dcterms:W3CDTF">2013-02-12T03:11:34Z</dcterms:modified>
</cp:coreProperties>
</file>