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1820" yWindow="740" windowWidth="25360" windowHeight="15300" tabRatio="500" activeTab="1"/>
  </bookViews>
  <sheets>
    <sheet name="ejectives" sheetId="2" r:id="rId1"/>
    <sheet name="boundary" sheetId="1" r:id="rId2"/>
    <sheet name="all measurements" sheetId="3" r:id="rId3"/>
  </sheets>
  <definedNames>
    <definedName name="_xlnm._FilterDatabase" localSheetId="2" hidden="1">'all measurements'!$A$1:$H$89</definedName>
    <definedName name="_xlnm._FilterDatabase" localSheetId="1" hidden="1">boundary!$A$1:$I$41</definedName>
    <definedName name="_xlnm._FilterDatabase" localSheetId="0" hidden="1">ejectives!$A$1:$M$41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2" i="3" l="1"/>
  <c r="K57" i="2"/>
  <c r="K56" i="2"/>
  <c r="J4" i="2"/>
  <c r="J8" i="2"/>
  <c r="J11" i="2"/>
  <c r="J15" i="2"/>
  <c r="J21" i="2"/>
  <c r="J25" i="2"/>
  <c r="J27" i="2"/>
  <c r="J31" i="2"/>
  <c r="J35" i="2"/>
  <c r="J38" i="2"/>
  <c r="J57" i="2"/>
  <c r="J56" i="2"/>
  <c r="G57" i="2"/>
  <c r="G56" i="2"/>
  <c r="F57" i="2"/>
  <c r="F56" i="2"/>
  <c r="E57" i="2"/>
  <c r="E56" i="2"/>
  <c r="K54" i="2"/>
  <c r="K53" i="2"/>
  <c r="J41" i="2"/>
  <c r="J32" i="2"/>
  <c r="J29" i="2"/>
  <c r="J23" i="2"/>
  <c r="J22" i="2"/>
  <c r="J17" i="2"/>
  <c r="J16" i="2"/>
  <c r="J13" i="2"/>
  <c r="J9" i="2"/>
  <c r="J2" i="2"/>
  <c r="J54" i="2"/>
  <c r="J53" i="2"/>
  <c r="G54" i="2"/>
  <c r="G53" i="2"/>
  <c r="F54" i="2"/>
  <c r="F53" i="2"/>
  <c r="E54" i="2"/>
  <c r="E53" i="2"/>
  <c r="K51" i="2"/>
  <c r="K50" i="2"/>
  <c r="J3" i="2"/>
  <c r="J7" i="2"/>
  <c r="J10" i="2"/>
  <c r="J14" i="2"/>
  <c r="J20" i="2"/>
  <c r="J24" i="2"/>
  <c r="J26" i="2"/>
  <c r="J30" i="2"/>
  <c r="J34" i="2"/>
  <c r="J37" i="2"/>
  <c r="J51" i="2"/>
  <c r="J50" i="2"/>
  <c r="G51" i="2"/>
  <c r="G50" i="2"/>
  <c r="F51" i="2"/>
  <c r="F50" i="2"/>
  <c r="E51" i="2"/>
  <c r="E50" i="2"/>
  <c r="K48" i="2"/>
  <c r="K47" i="2"/>
  <c r="J5" i="2"/>
  <c r="J6" i="2"/>
  <c r="J12" i="2"/>
  <c r="J18" i="2"/>
  <c r="J19" i="2"/>
  <c r="J28" i="2"/>
  <c r="J33" i="2"/>
  <c r="J36" i="2"/>
  <c r="J39" i="2"/>
  <c r="J40" i="2"/>
  <c r="J48" i="2"/>
  <c r="J47" i="2"/>
  <c r="G48" i="2"/>
  <c r="G47" i="2"/>
  <c r="F48" i="2"/>
  <c r="F47" i="2"/>
  <c r="E48" i="2"/>
  <c r="E47" i="2"/>
  <c r="F95" i="3"/>
  <c r="J81" i="3"/>
  <c r="J61" i="3"/>
  <c r="J57" i="3"/>
  <c r="J44" i="3"/>
  <c r="J36" i="3"/>
  <c r="J23" i="3"/>
  <c r="J10" i="3"/>
  <c r="J6" i="3"/>
  <c r="F101" i="3"/>
  <c r="J79" i="3"/>
  <c r="J71" i="3"/>
  <c r="J58" i="3"/>
  <c r="J48" i="3"/>
  <c r="J34" i="3"/>
  <c r="J87" i="3"/>
  <c r="J78" i="3"/>
  <c r="J72" i="3"/>
  <c r="J68" i="3"/>
  <c r="J53" i="3"/>
  <c r="J42" i="3"/>
  <c r="J32" i="3"/>
  <c r="J25" i="3"/>
  <c r="J12" i="3"/>
  <c r="J4" i="3"/>
  <c r="F98" i="3"/>
  <c r="J86" i="3"/>
  <c r="J76" i="3"/>
  <c r="J69" i="3"/>
  <c r="J59" i="3"/>
  <c r="J31" i="3"/>
  <c r="J28" i="3"/>
  <c r="J22" i="3"/>
  <c r="J13" i="3"/>
  <c r="J8" i="3"/>
  <c r="J5" i="3"/>
  <c r="F104" i="3"/>
  <c r="J64" i="3"/>
  <c r="J52" i="3"/>
  <c r="J50" i="3"/>
  <c r="J45" i="3"/>
  <c r="J17" i="3"/>
  <c r="H105" i="3"/>
  <c r="H104" i="3"/>
  <c r="G105" i="3"/>
  <c r="G104" i="3"/>
  <c r="F105" i="3"/>
  <c r="H102" i="3"/>
  <c r="H101" i="3"/>
  <c r="G102" i="3"/>
  <c r="G101" i="3"/>
  <c r="F102" i="3"/>
  <c r="H99" i="3"/>
  <c r="H98" i="3"/>
  <c r="G99" i="3"/>
  <c r="G98" i="3"/>
  <c r="F99" i="3"/>
  <c r="H96" i="3"/>
  <c r="H95" i="3"/>
  <c r="G96" i="3"/>
  <c r="G95" i="3"/>
  <c r="F96" i="3"/>
  <c r="H93" i="3"/>
  <c r="H92" i="3"/>
  <c r="G93" i="3"/>
  <c r="G92" i="3"/>
  <c r="F93" i="3"/>
  <c r="F22" i="1"/>
  <c r="F2" i="1"/>
  <c r="F12" i="1"/>
  <c r="F13" i="1"/>
  <c r="F3" i="1"/>
  <c r="F33" i="1"/>
  <c r="F23" i="1"/>
  <c r="F34" i="1"/>
  <c r="F4" i="1"/>
  <c r="F14" i="1"/>
  <c r="F24" i="1"/>
  <c r="F35" i="1"/>
  <c r="F5" i="1"/>
  <c r="F25" i="1"/>
  <c r="F26" i="1"/>
  <c r="F15" i="1"/>
  <c r="F36" i="1"/>
  <c r="F16" i="1"/>
  <c r="F6" i="1"/>
  <c r="F27" i="1"/>
  <c r="F28" i="1"/>
  <c r="F7" i="1"/>
  <c r="F37" i="1"/>
  <c r="F8" i="1"/>
  <c r="F17" i="1"/>
  <c r="F29" i="1"/>
  <c r="F9" i="1"/>
  <c r="F38" i="1"/>
  <c r="F30" i="1"/>
  <c r="F18" i="1"/>
  <c r="F10" i="1"/>
  <c r="F39" i="1"/>
  <c r="F19" i="1"/>
  <c r="F11" i="1"/>
  <c r="F20" i="1"/>
  <c r="F40" i="1"/>
  <c r="F21" i="1"/>
  <c r="F31" i="1"/>
  <c r="F41" i="1"/>
  <c r="F32" i="1"/>
</calcChain>
</file>

<file path=xl/sharedStrings.xml><?xml version="1.0" encoding="utf-8"?>
<sst xmlns="http://schemas.openxmlformats.org/spreadsheetml/2006/main" count="771" uniqueCount="160">
  <si>
    <t>trial</t>
  </si>
  <si>
    <t>phrase</t>
  </si>
  <si>
    <t>type</t>
  </si>
  <si>
    <t>final V duration</t>
  </si>
  <si>
    <t>pause duration</t>
  </si>
  <si>
    <t>C-C duration</t>
  </si>
  <si>
    <t>mismatch</t>
  </si>
  <si>
    <t>pause</t>
  </si>
  <si>
    <t>notes</t>
  </si>
  <si>
    <t>hank'a chuwi</t>
  </si>
  <si>
    <t>ejective-other</t>
  </si>
  <si>
    <t>huch'uy manka</t>
  </si>
  <si>
    <t>chunka challwa</t>
  </si>
  <si>
    <t>other-other</t>
  </si>
  <si>
    <t>huch'uy k'anka</t>
  </si>
  <si>
    <t>ejective-ejective</t>
  </si>
  <si>
    <t>soxta kunka</t>
  </si>
  <si>
    <t>hunt'a sonqo</t>
  </si>
  <si>
    <t>llusp'a q'oncha</t>
  </si>
  <si>
    <t>hunt'a manka</t>
  </si>
  <si>
    <t>hank'a muhu</t>
  </si>
  <si>
    <t>misk'i chuwi</t>
  </si>
  <si>
    <t>misk'i challwa</t>
  </si>
  <si>
    <t>puka manka</t>
  </si>
  <si>
    <t>milla ch'uwa</t>
  </si>
  <si>
    <t>other-ejective</t>
  </si>
  <si>
    <t>kulli p'uñu</t>
  </si>
  <si>
    <t>lak'a ch'uwa</t>
  </si>
  <si>
    <t>soxta perqa</t>
  </si>
  <si>
    <t>puka nina</t>
  </si>
  <si>
    <t>hunt'a q'oncha</t>
  </si>
  <si>
    <t>milla q'oncha</t>
  </si>
  <si>
    <t>tullu k'anka</t>
  </si>
  <si>
    <t>kinsa p'anqa</t>
  </si>
  <si>
    <t>chunka muhu</t>
  </si>
  <si>
    <t>yana qowi</t>
  </si>
  <si>
    <t>llusp'a chuwa</t>
  </si>
  <si>
    <t>yana ch'uwa</t>
  </si>
  <si>
    <t>kinsa nina</t>
  </si>
  <si>
    <t>huch'uy senqa</t>
  </si>
  <si>
    <t>yana punku</t>
  </si>
  <si>
    <t>llusp'a ch'uru</t>
  </si>
  <si>
    <t>hunt'a p'uñu</t>
  </si>
  <si>
    <t>yana t'anta</t>
  </si>
  <si>
    <t>huch'uy p'anqa</t>
  </si>
  <si>
    <t>kinsa q'oncha</t>
  </si>
  <si>
    <t>lak'a challwa</t>
  </si>
  <si>
    <t>hank'a t'anta</t>
  </si>
  <si>
    <t>kulli ch'uru</t>
  </si>
  <si>
    <t>misk'i t'anta</t>
  </si>
  <si>
    <t>kinsa chuwi</t>
  </si>
  <si>
    <t>llasa t'anta</t>
  </si>
  <si>
    <t>misk'i ch'uwa</t>
  </si>
  <si>
    <t>word</t>
  </si>
  <si>
    <t>context</t>
  </si>
  <si>
    <t>closure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</si>
  <si>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</si>
  <si>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</si>
  <si>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</si>
  <si>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</si>
  <si>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</si>
  <si>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</si>
  <si>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</si>
  <si>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control-initial</t>
  </si>
  <si>
    <t>final-control</t>
  </si>
  <si>
    <t>final-ejective</t>
  </si>
  <si>
    <t>ejective-initial</t>
  </si>
  <si>
    <t>millay</t>
  </si>
  <si>
    <t>sokta</t>
  </si>
  <si>
    <t>n/a</t>
  </si>
  <si>
    <t>q not fricated</t>
  </si>
  <si>
    <t>p'uyñu</t>
  </si>
  <si>
    <t>tanta</t>
  </si>
  <si>
    <t>ch'uwa</t>
  </si>
  <si>
    <t>misk'i</t>
  </si>
  <si>
    <t>t'anta</t>
  </si>
  <si>
    <t>lak'a</t>
  </si>
  <si>
    <t>hunt'a</t>
  </si>
  <si>
    <t>huch'uy</t>
  </si>
  <si>
    <t>k'anka</t>
  </si>
  <si>
    <t>q'oncha</t>
  </si>
  <si>
    <t>hank'a</t>
  </si>
  <si>
    <t>p'anqa</t>
  </si>
  <si>
    <t xml:space="preserve">llusp'a </t>
  </si>
  <si>
    <t>p'uñu</t>
  </si>
  <si>
    <t>llusp'a</t>
  </si>
  <si>
    <t>ch'uru</t>
  </si>
  <si>
    <t>laq'a</t>
  </si>
  <si>
    <t>place</t>
  </si>
  <si>
    <t>laryngeal</t>
  </si>
  <si>
    <t>perception</t>
  </si>
  <si>
    <t>VOT</t>
  </si>
  <si>
    <t>pitch</t>
  </si>
  <si>
    <t>ejective status</t>
  </si>
  <si>
    <r>
      <t>p</t>
    </r>
    <r>
      <rPr>
        <sz val="12"/>
        <color theme="1"/>
        <rFont val="Calibri"/>
        <family val="2"/>
        <scheme val="minor"/>
      </rPr>
      <t>unku</t>
    </r>
  </si>
  <si>
    <r>
      <t>pun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u</t>
    </r>
  </si>
  <si>
    <r>
      <t>ch'</t>
    </r>
    <r>
      <rPr>
        <sz val="12"/>
        <color theme="1"/>
        <rFont val="Calibri"/>
        <family val="2"/>
        <scheme val="minor"/>
      </rPr>
      <t>uwa</t>
    </r>
  </si>
  <si>
    <r>
      <t>mis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i</t>
    </r>
  </si>
  <si>
    <r>
      <t>t'</t>
    </r>
    <r>
      <rPr>
        <sz val="12"/>
        <color theme="1"/>
        <rFont val="Calibri"/>
        <family val="2"/>
        <scheme val="minor"/>
      </rPr>
      <t>anta</t>
    </r>
  </si>
  <si>
    <r>
      <t>t'an</t>
    </r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a</t>
    </r>
  </si>
  <si>
    <r>
      <rPr>
        <sz val="12"/>
        <color theme="1"/>
        <rFont val="Calibri"/>
        <family val="2"/>
        <scheme val="minor"/>
      </rPr>
      <t>la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</t>
    </r>
  </si>
  <si>
    <r>
      <t>ch</t>
    </r>
    <r>
      <rPr>
        <sz val="12"/>
        <color theme="1"/>
        <rFont val="Calibri"/>
        <family val="2"/>
        <scheme val="minor"/>
      </rPr>
      <t>allwa</t>
    </r>
  </si>
  <si>
    <r>
      <t>hun</t>
    </r>
    <r>
      <rPr>
        <b/>
        <sz val="12"/>
        <color theme="1"/>
        <rFont val="Calibri"/>
        <family val="2"/>
        <scheme val="minor"/>
      </rPr>
      <t>t'</t>
    </r>
    <r>
      <rPr>
        <sz val="12"/>
        <color theme="1"/>
        <rFont val="Calibri"/>
        <family val="2"/>
        <scheme val="minor"/>
      </rPr>
      <t>a</t>
    </r>
  </si>
  <si>
    <r>
      <rPr>
        <sz val="12"/>
        <color theme="1"/>
        <rFont val="Calibri"/>
        <family val="2"/>
        <scheme val="minor"/>
      </rPr>
      <t>hun</t>
    </r>
    <r>
      <rPr>
        <b/>
        <sz val="12"/>
        <color theme="1"/>
        <rFont val="Calibri"/>
        <family val="2"/>
        <scheme val="minor"/>
      </rPr>
      <t>t'</t>
    </r>
    <r>
      <rPr>
        <sz val="12"/>
        <color theme="1"/>
        <rFont val="Calibri"/>
        <family val="2"/>
        <scheme val="minor"/>
      </rPr>
      <t>a</t>
    </r>
  </si>
  <si>
    <r>
      <t>man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</si>
  <si>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man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</si>
  <si>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hu</t>
    </r>
    <r>
      <rPr>
        <b/>
        <sz val="12"/>
        <color theme="1"/>
        <rFont val="Calibri"/>
        <family val="2"/>
        <scheme val="minor"/>
      </rPr>
      <t>ch'</t>
    </r>
    <r>
      <rPr>
        <sz val="12"/>
        <color theme="1"/>
        <rFont val="Calibri"/>
        <family val="2"/>
        <scheme val="minor"/>
      </rPr>
      <t>uy</t>
    </r>
  </si>
  <si>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anka</t>
    </r>
  </si>
  <si>
    <r>
      <t>k'an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</si>
  <si>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k</t>
    </r>
    <r>
      <rPr>
        <sz val="12"/>
        <color theme="1"/>
        <rFont val="Calibri"/>
        <family val="2"/>
        <scheme val="minor"/>
      </rPr>
      <t>insa</t>
    </r>
  </si>
  <si>
    <r>
      <t>ch</t>
    </r>
    <r>
      <rPr>
        <sz val="12"/>
        <color theme="1"/>
        <rFont val="Calibri"/>
        <family val="2"/>
        <scheme val="minor"/>
      </rPr>
      <t>uwi</t>
    </r>
  </si>
  <si>
    <r>
      <t>q'</t>
    </r>
    <r>
      <rPr>
        <sz val="12"/>
        <color theme="1"/>
        <rFont val="Calibri"/>
        <family val="2"/>
        <scheme val="minor"/>
      </rPr>
      <t>oncha</t>
    </r>
  </si>
  <si>
    <r>
      <t>q'on</t>
    </r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a</t>
    </r>
  </si>
  <si>
    <r>
      <t>sox</t>
    </r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a</t>
    </r>
  </si>
  <si>
    <r>
      <t>p</t>
    </r>
    <r>
      <rPr>
        <sz val="12"/>
        <color theme="1"/>
        <rFont val="Calibri"/>
        <family val="2"/>
        <scheme val="minor"/>
      </rPr>
      <t>erqa</t>
    </r>
  </si>
  <si>
    <r>
      <t>han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</t>
    </r>
  </si>
  <si>
    <r>
      <t>t</t>
    </r>
    <r>
      <rPr>
        <sz val="12"/>
        <color theme="1"/>
        <rFont val="Calibri"/>
        <family val="2"/>
        <scheme val="minor"/>
      </rPr>
      <t>ullu</t>
    </r>
  </si>
  <si>
    <r>
      <t>q</t>
    </r>
    <r>
      <rPr>
        <sz val="12"/>
        <color theme="1"/>
        <rFont val="Calibri"/>
        <family val="2"/>
        <scheme val="minor"/>
      </rPr>
      <t>owi</t>
    </r>
  </si>
  <si>
    <r>
      <t>p'</t>
    </r>
    <r>
      <rPr>
        <sz val="12"/>
        <color theme="1"/>
        <rFont val="Calibri"/>
        <family val="2"/>
        <scheme val="minor"/>
      </rPr>
      <t>anqa</t>
    </r>
  </si>
  <si>
    <r>
      <t>ch</t>
    </r>
    <r>
      <rPr>
        <sz val="12"/>
        <color theme="1"/>
        <rFont val="Calibri"/>
        <family val="2"/>
        <scheme val="minor"/>
      </rPr>
      <t>uwa</t>
    </r>
  </si>
  <si>
    <r>
      <t>ch</t>
    </r>
    <r>
      <rPr>
        <sz val="12"/>
        <color theme="1"/>
        <rFont val="Calibri"/>
        <family val="2"/>
        <scheme val="minor"/>
      </rPr>
      <t>unka</t>
    </r>
  </si>
  <si>
    <r>
      <rPr>
        <sz val="12"/>
        <color theme="1"/>
        <rFont val="Calibri"/>
        <family val="2"/>
        <scheme val="minor"/>
      </rPr>
      <t>chun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</si>
  <si>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k</t>
    </r>
    <r>
      <rPr>
        <sz val="12"/>
        <color theme="1"/>
        <rFont val="Calibri"/>
        <family val="2"/>
        <scheme val="minor"/>
      </rPr>
      <t>ulli</t>
    </r>
  </si>
  <si>
    <r>
      <rPr>
        <b/>
        <sz val="12"/>
        <color rgb="FF000000"/>
        <rFont val="Calibri"/>
        <family val="2"/>
        <scheme val="minor"/>
      </rPr>
      <t>p'</t>
    </r>
    <r>
      <rPr>
        <sz val="12"/>
        <color rgb="FF000000"/>
        <rFont val="Calibri"/>
        <family val="2"/>
        <scheme val="minor"/>
      </rPr>
      <t>uñu</t>
    </r>
  </si>
  <si>
    <r>
      <t>k</t>
    </r>
    <r>
      <rPr>
        <sz val="12"/>
        <color theme="1"/>
        <rFont val="Calibri"/>
        <family val="2"/>
        <scheme val="minor"/>
      </rPr>
      <t>unka</t>
    </r>
  </si>
  <si>
    <r>
      <rPr>
        <sz val="12"/>
        <color theme="1"/>
        <rFont val="Calibri"/>
        <family val="2"/>
        <scheme val="minor"/>
      </rPr>
      <t>kun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</si>
  <si>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ch'</t>
    </r>
    <r>
      <rPr>
        <sz val="12"/>
        <color theme="1"/>
        <rFont val="Calibri"/>
        <family val="2"/>
        <scheme val="minor"/>
      </rPr>
      <t>uru</t>
    </r>
  </si>
  <si>
    <r>
      <t>llus</t>
    </r>
    <r>
      <rPr>
        <b/>
        <sz val="12"/>
        <color theme="1"/>
        <rFont val="Calibri"/>
        <family val="2"/>
        <scheme val="minor"/>
      </rPr>
      <t>p'</t>
    </r>
    <r>
      <rPr>
        <sz val="12"/>
        <color theme="1"/>
        <rFont val="Calibri"/>
        <family val="2"/>
        <scheme val="minor"/>
      </rPr>
      <t>a</t>
    </r>
  </si>
  <si>
    <r>
      <t>p</t>
    </r>
    <r>
      <rPr>
        <sz val="12"/>
        <color theme="1"/>
        <rFont val="Calibri"/>
        <family val="2"/>
        <scheme val="minor"/>
      </rPr>
      <t>uka</t>
    </r>
  </si>
  <si>
    <r>
      <rPr>
        <sz val="12"/>
        <color theme="1"/>
        <rFont val="Calibri"/>
        <family val="2"/>
        <scheme val="minor"/>
      </rPr>
      <t>pu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</si>
  <si>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rPr>
        <sz val="12"/>
        <color theme="1"/>
        <rFont val="Calibri"/>
        <family val="2"/>
        <scheme val="minor"/>
      </rPr>
      <t>man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</si>
  <si>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t>labial</t>
  </si>
  <si>
    <t>velar</t>
  </si>
  <si>
    <t>palatal</t>
  </si>
  <si>
    <t>dental</t>
  </si>
  <si>
    <t>uvular</t>
  </si>
  <si>
    <t>plain</t>
  </si>
  <si>
    <t>ejective</t>
  </si>
  <si>
    <t>tanta?</t>
  </si>
  <si>
    <t>glot v</t>
  </si>
  <si>
    <r>
      <t>sen</t>
    </r>
    <r>
      <rPr>
        <b/>
        <sz val="12"/>
        <color theme="1"/>
        <rFont val="Calibri"/>
        <family val="2"/>
        <scheme val="minor"/>
      </rPr>
      <t>q</t>
    </r>
    <r>
      <rPr>
        <sz val="12"/>
        <color theme="1"/>
        <rFont val="Calibri"/>
        <family val="2"/>
        <scheme val="minor"/>
      </rPr>
      <t>a</t>
    </r>
  </si>
  <si>
    <r>
      <rPr>
        <sz val="12"/>
        <color theme="1"/>
        <rFont val="Calibri"/>
        <family val="2"/>
        <scheme val="minor"/>
      </rPr>
      <t>per</t>
    </r>
    <r>
      <rPr>
        <b/>
        <sz val="12"/>
        <color theme="1"/>
        <rFont val="Calibri"/>
        <family val="2"/>
        <scheme val="minor"/>
      </rPr>
      <t>q</t>
    </r>
    <r>
      <rPr>
        <sz val="12"/>
        <color theme="1"/>
        <rFont val="Calibri"/>
        <family val="2"/>
        <scheme val="minor"/>
      </rPr>
      <t>a</t>
    </r>
  </si>
  <si>
    <r>
      <rPr>
        <sz val="12"/>
        <color theme="1"/>
        <rFont val="Calibri"/>
        <family val="2"/>
        <scheme val="minor"/>
      </rPr>
      <t>p'an</t>
    </r>
    <r>
      <rPr>
        <b/>
        <sz val="12"/>
        <color theme="1"/>
        <rFont val="Calibri"/>
        <family val="2"/>
        <scheme val="minor"/>
      </rPr>
      <t>q</t>
    </r>
    <r>
      <rPr>
        <sz val="12"/>
        <color theme="1"/>
        <rFont val="Calibri"/>
        <family val="2"/>
        <scheme val="minor"/>
      </rPr>
      <t>a</t>
    </r>
  </si>
  <si>
    <r>
      <rPr>
        <sz val="12"/>
        <color theme="1"/>
        <rFont val="Calibri"/>
        <family val="2"/>
        <scheme val="minor"/>
      </rPr>
      <t>son</t>
    </r>
    <r>
      <rPr>
        <b/>
        <sz val="12"/>
        <color theme="1"/>
        <rFont val="Calibri"/>
        <family val="2"/>
        <scheme val="minor"/>
      </rPr>
      <t>q</t>
    </r>
    <r>
      <rPr>
        <sz val="12"/>
        <color theme="1"/>
        <rFont val="Calibri"/>
        <family val="2"/>
        <scheme val="minor"/>
      </rPr>
      <t>o</t>
    </r>
  </si>
  <si>
    <t>palatal plain</t>
  </si>
  <si>
    <t>SD</t>
  </si>
  <si>
    <t>dental plain</t>
  </si>
  <si>
    <t>velar plain</t>
  </si>
  <si>
    <t>labial plain</t>
  </si>
  <si>
    <t>uvular plain</t>
  </si>
  <si>
    <t>yes</t>
  </si>
  <si>
    <t>stdev</t>
  </si>
  <si>
    <t>avg</t>
  </si>
  <si>
    <t>vowel duration</t>
  </si>
  <si>
    <t>a</t>
  </si>
  <si>
    <t>i</t>
  </si>
  <si>
    <t>ay</t>
  </si>
  <si>
    <t>uy</t>
  </si>
  <si>
    <t>u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</si>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</sst>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0" fillId="0" borderId="0" xfId="0" applyNumberFormat="1"/>
    <xf numFmtId="1" fontId="5" fillId="0" borderId="0" xfId="0" applyNumberFormat="1" applyFont="1" applyAlignment="1">
      <alignment horizontal="center"/>
    </xf>
    <xf numFmtId="0" fontId="5" fillId="0" borderId="0" xfId="0" applyFont="1"/>
    <xf numFmtId="0" fontId="0" fillId="0" borderId="0" xfId="0" applyFont="1"/>
    <xf numFmtId="0" fontId="6" fillId="0" borderId="0" xfId="0" applyFont="1"/>
    <xf numFmtId="1" fontId="0" fillId="0" borderId="0" xfId="0" applyNumberFormat="1"/>
  </cellXfs>
  <cellStyles count="4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="125" zoomScaleNormal="125" zoomScalePageLayoutView="125" workbookViewId="0">
      <pane ySplit="1" topLeftCell="A39" activePane="bottomLeft" state="frozen"/>
      <selection pane="bottomLeft" activeCell="K2" sqref="K2:K41"/>
    </sheetView>
  </sheetViews>
  <sheetFormatPr baseColWidth="10" defaultRowHeight="15" x14ac:dyDescent="0"/>
  <cols>
    <col min="2" max="2" width="13.6640625" bestFit="1" customWidth="1"/>
    <col min="3" max="4" width="14.5" bestFit="1" customWidth="1"/>
    <col min="6" max="6" width="10.83203125" style="6"/>
    <col min="10" max="11" width="10.83203125" style="6"/>
  </cols>
  <sheetData>
    <row r="1" spans="1:13" s="3" customFormat="1">
      <c r="A1" s="3" t="s">
        <v>0</v>
      </c>
      <c r="B1" s="3" t="s">
        <v>53</v>
      </c>
      <c r="C1" s="3" t="s">
        <v>1</v>
      </c>
      <c r="D1" s="3" t="s">
        <v>54</v>
      </c>
      <c r="E1" s="3" t="s">
        <v>55</v>
      </c>
      <c r="F1" s="5" t="s">
        <v>56</v>
      </c>
      <c r="G1" s="3" t="s">
        <v>57</v>
      </c>
      <c r="H1" s="4" t="s">
        <v>58</v>
      </c>
      <c r="I1" s="4" t="s">
        <v>59</v>
      </c>
      <c r="J1" s="5" t="s">
        <v>60</v>
      </c>
      <c r="K1" s="5" t="s">
        <v>61</v>
      </c>
      <c r="L1" s="3" t="s">
        <v>62</v>
      </c>
      <c r="M1" s="3" t="s">
        <v>8</v>
      </c>
    </row>
    <row r="2" spans="1:13">
      <c r="B2" s="2" t="s">
        <v>73</v>
      </c>
      <c r="C2" s="2" t="s">
        <v>24</v>
      </c>
      <c r="D2" s="2" t="s">
        <v>63</v>
      </c>
      <c r="E2">
        <v>152</v>
      </c>
      <c r="F2" s="6">
        <v>0.35</v>
      </c>
      <c r="G2">
        <v>101</v>
      </c>
      <c r="H2">
        <v>67.041544226263099</v>
      </c>
      <c r="I2">
        <v>55.028226354997699</v>
      </c>
      <c r="J2" s="6">
        <f>H2-I2</f>
        <v>12.0133178712654</v>
      </c>
      <c r="K2" s="6">
        <v>144.32116572625</v>
      </c>
    </row>
    <row r="3" spans="1:13">
      <c r="B3" s="2" t="s">
        <v>74</v>
      </c>
      <c r="C3" s="2" t="s">
        <v>49</v>
      </c>
      <c r="D3" s="2" t="s">
        <v>65</v>
      </c>
      <c r="E3">
        <v>71</v>
      </c>
      <c r="F3" s="6">
        <v>0.25</v>
      </c>
      <c r="G3">
        <v>62</v>
      </c>
      <c r="H3">
        <v>61.811891400923699</v>
      </c>
      <c r="I3">
        <v>51.944780227384499</v>
      </c>
      <c r="J3" s="6">
        <f t="shared" ref="J3:J41" si="0">H3-I3</f>
        <v>9.8671111735392003</v>
      </c>
      <c r="K3" s="6">
        <v>158.22033726623999</v>
      </c>
    </row>
    <row r="4" spans="1:13">
      <c r="B4" s="2" t="s">
        <v>75</v>
      </c>
      <c r="C4" s="2" t="s">
        <v>49</v>
      </c>
      <c r="D4" s="2" t="s">
        <v>66</v>
      </c>
      <c r="E4">
        <v>109</v>
      </c>
      <c r="F4" s="6">
        <v>0.23</v>
      </c>
      <c r="G4">
        <v>48</v>
      </c>
      <c r="H4">
        <v>65.040874537097096</v>
      </c>
      <c r="I4">
        <v>63.1690917314057</v>
      </c>
      <c r="J4" s="6">
        <f t="shared" si="0"/>
        <v>1.8717828056913959</v>
      </c>
      <c r="K4" s="6">
        <v>138.92667631197099</v>
      </c>
    </row>
    <row r="5" spans="1:13">
      <c r="B5" s="2" t="s">
        <v>76</v>
      </c>
      <c r="C5" s="2" t="s">
        <v>46</v>
      </c>
      <c r="D5" s="2" t="s">
        <v>64</v>
      </c>
      <c r="E5">
        <v>198</v>
      </c>
      <c r="F5" s="6">
        <v>1.07</v>
      </c>
      <c r="G5">
        <v>63</v>
      </c>
      <c r="H5">
        <v>77.049135337209293</v>
      </c>
      <c r="I5">
        <v>61.285629024785401</v>
      </c>
      <c r="J5" s="6">
        <f t="shared" si="0"/>
        <v>15.763506312423893</v>
      </c>
      <c r="K5" s="6">
        <v>123.722595370091</v>
      </c>
    </row>
    <row r="6" spans="1:13">
      <c r="B6" s="2" t="s">
        <v>77</v>
      </c>
      <c r="C6" s="2" t="s">
        <v>19</v>
      </c>
      <c r="D6" s="2" t="s">
        <v>64</v>
      </c>
      <c r="E6">
        <v>78</v>
      </c>
      <c r="F6" s="6">
        <v>0.25</v>
      </c>
      <c r="G6">
        <v>51</v>
      </c>
      <c r="H6">
        <v>64.363343604963603</v>
      </c>
      <c r="I6">
        <v>63.967828866718001</v>
      </c>
      <c r="J6" s="6">
        <f t="shared" si="0"/>
        <v>0.3955147382456019</v>
      </c>
      <c r="K6" s="6">
        <v>159.147041539675</v>
      </c>
    </row>
    <row r="7" spans="1:13">
      <c r="B7" s="2" t="s">
        <v>78</v>
      </c>
      <c r="C7" s="2" t="s">
        <v>14</v>
      </c>
      <c r="D7" s="2" t="s">
        <v>65</v>
      </c>
      <c r="E7">
        <v>88</v>
      </c>
      <c r="F7" s="6">
        <v>0.39</v>
      </c>
      <c r="G7">
        <v>76</v>
      </c>
      <c r="H7">
        <v>67.923940891087597</v>
      </c>
      <c r="I7">
        <v>59.098671032910197</v>
      </c>
      <c r="J7" s="6">
        <f t="shared" si="0"/>
        <v>8.8252698581773998</v>
      </c>
      <c r="K7" s="6">
        <v>165.19154181888999</v>
      </c>
    </row>
    <row r="8" spans="1:13">
      <c r="B8" s="2" t="s">
        <v>79</v>
      </c>
      <c r="C8" s="2" t="s">
        <v>14</v>
      </c>
      <c r="D8" s="2" t="s">
        <v>66</v>
      </c>
      <c r="E8">
        <v>78</v>
      </c>
      <c r="F8" s="6">
        <v>0.41</v>
      </c>
      <c r="G8">
        <v>61</v>
      </c>
      <c r="H8">
        <v>70.118801212704199</v>
      </c>
      <c r="I8">
        <v>60.537784338612802</v>
      </c>
      <c r="J8" s="6">
        <f t="shared" si="0"/>
        <v>9.5810168740913966</v>
      </c>
      <c r="K8" s="6">
        <v>166.07181153801</v>
      </c>
    </row>
    <row r="9" spans="1:13">
      <c r="B9" s="2" t="s">
        <v>80</v>
      </c>
      <c r="C9" s="2" t="s">
        <v>31</v>
      </c>
      <c r="D9" s="2" t="s">
        <v>63</v>
      </c>
      <c r="E9">
        <v>82</v>
      </c>
      <c r="F9" s="6">
        <v>0.79</v>
      </c>
      <c r="G9">
        <v>81</v>
      </c>
      <c r="H9">
        <v>75.685510179711301</v>
      </c>
      <c r="I9">
        <v>61.113128981999203</v>
      </c>
      <c r="J9" s="6">
        <f t="shared" si="0"/>
        <v>14.572381197712097</v>
      </c>
      <c r="K9" s="6">
        <v>156.23565619959101</v>
      </c>
    </row>
    <row r="10" spans="1:13">
      <c r="B10" s="2" t="s">
        <v>81</v>
      </c>
      <c r="C10" s="2" t="s">
        <v>47</v>
      </c>
      <c r="D10" s="2" t="s">
        <v>65</v>
      </c>
      <c r="E10">
        <v>51</v>
      </c>
      <c r="F10" s="6">
        <v>0.38</v>
      </c>
      <c r="G10">
        <v>46</v>
      </c>
      <c r="H10">
        <v>67.629597128258297</v>
      </c>
      <c r="I10">
        <v>63.876202138565397</v>
      </c>
      <c r="J10" s="6">
        <f t="shared" si="0"/>
        <v>3.7533949896929002</v>
      </c>
      <c r="K10" s="6">
        <v>160.57350138273401</v>
      </c>
    </row>
    <row r="11" spans="1:13">
      <c r="B11" s="2" t="s">
        <v>75</v>
      </c>
      <c r="C11" s="2" t="s">
        <v>47</v>
      </c>
      <c r="D11" s="2" t="s">
        <v>66</v>
      </c>
      <c r="E11">
        <v>84</v>
      </c>
      <c r="F11" s="6">
        <v>0.35</v>
      </c>
      <c r="G11">
        <v>76</v>
      </c>
      <c r="H11">
        <v>67.972968113515293</v>
      </c>
      <c r="I11">
        <v>57.847119328420199</v>
      </c>
      <c r="J11" s="6">
        <f t="shared" si="0"/>
        <v>10.125848785095094</v>
      </c>
      <c r="K11" s="6">
        <v>150.889908317997</v>
      </c>
    </row>
    <row r="12" spans="1:13">
      <c r="B12" s="2" t="s">
        <v>78</v>
      </c>
      <c r="C12" s="2" t="s">
        <v>39</v>
      </c>
      <c r="D12" s="2" t="s">
        <v>64</v>
      </c>
      <c r="E12">
        <v>45</v>
      </c>
      <c r="F12" s="6">
        <v>0.4</v>
      </c>
      <c r="G12">
        <v>63</v>
      </c>
      <c r="H12">
        <v>68.290378499662907</v>
      </c>
      <c r="I12">
        <v>60.555615959911798</v>
      </c>
      <c r="J12" s="6">
        <f t="shared" si="0"/>
        <v>7.7347625397511095</v>
      </c>
      <c r="K12" s="6">
        <v>169.90105690567401</v>
      </c>
    </row>
    <row r="13" spans="1:13">
      <c r="B13" s="2" t="s">
        <v>79</v>
      </c>
      <c r="C13" s="2" t="s">
        <v>32</v>
      </c>
      <c r="D13" s="2" t="s">
        <v>63</v>
      </c>
      <c r="E13">
        <v>71</v>
      </c>
      <c r="F13" s="6">
        <v>0.3</v>
      </c>
      <c r="G13">
        <v>44</v>
      </c>
      <c r="H13">
        <v>65.627265510196494</v>
      </c>
      <c r="I13">
        <v>59.813291769100303</v>
      </c>
      <c r="J13" s="6">
        <f t="shared" si="0"/>
        <v>5.8139737410961914</v>
      </c>
      <c r="K13" s="6">
        <v>174.31368516361599</v>
      </c>
    </row>
    <row r="14" spans="1:13">
      <c r="B14" s="2" t="s">
        <v>74</v>
      </c>
      <c r="C14" s="2" t="s">
        <v>52</v>
      </c>
      <c r="D14" s="2" t="s">
        <v>65</v>
      </c>
      <c r="E14">
        <v>63</v>
      </c>
      <c r="F14" s="6">
        <v>0.26</v>
      </c>
      <c r="G14">
        <v>85</v>
      </c>
      <c r="H14">
        <v>60.780837551832498</v>
      </c>
      <c r="I14">
        <v>48.433103772723797</v>
      </c>
      <c r="J14" s="6">
        <f t="shared" si="0"/>
        <v>12.347733779108701</v>
      </c>
      <c r="K14" s="6">
        <v>154.514212047733</v>
      </c>
    </row>
    <row r="15" spans="1:13">
      <c r="B15" s="2" t="s">
        <v>73</v>
      </c>
      <c r="C15" s="2" t="s">
        <v>52</v>
      </c>
      <c r="D15" s="2" t="s">
        <v>66</v>
      </c>
      <c r="E15">
        <v>67</v>
      </c>
      <c r="F15" s="6">
        <v>0.28999999999999998</v>
      </c>
      <c r="G15">
        <v>67</v>
      </c>
      <c r="H15">
        <v>66.243188357113397</v>
      </c>
      <c r="I15">
        <v>56.002187054274401</v>
      </c>
      <c r="J15" s="6">
        <f t="shared" si="0"/>
        <v>10.241001302838995</v>
      </c>
      <c r="K15" s="6">
        <v>145.417447074275</v>
      </c>
    </row>
    <row r="16" spans="1:13">
      <c r="B16" s="2" t="s">
        <v>82</v>
      </c>
      <c r="C16" s="2" t="s">
        <v>33</v>
      </c>
      <c r="D16" s="2" t="s">
        <v>63</v>
      </c>
      <c r="E16">
        <v>79</v>
      </c>
      <c r="F16" s="6">
        <v>0.54</v>
      </c>
      <c r="G16">
        <v>78</v>
      </c>
      <c r="H16">
        <v>71.350640238978599</v>
      </c>
      <c r="I16">
        <v>57.478190117558903</v>
      </c>
      <c r="J16" s="6">
        <f t="shared" si="0"/>
        <v>13.872450121419696</v>
      </c>
      <c r="K16" s="6">
        <v>155.04779241667401</v>
      </c>
    </row>
    <row r="17" spans="2:13">
      <c r="B17" s="2" t="s">
        <v>75</v>
      </c>
      <c r="C17" s="2" t="s">
        <v>51</v>
      </c>
      <c r="D17" s="2" t="s">
        <v>63</v>
      </c>
      <c r="E17">
        <v>101</v>
      </c>
      <c r="F17" s="6">
        <v>0.34</v>
      </c>
      <c r="G17">
        <v>79</v>
      </c>
      <c r="H17">
        <v>69.115288413815406</v>
      </c>
      <c r="I17">
        <v>58.836676417179604</v>
      </c>
      <c r="J17" s="6">
        <f t="shared" si="0"/>
        <v>10.278611996635803</v>
      </c>
      <c r="K17" s="6">
        <v>149.04341289577599</v>
      </c>
    </row>
    <row r="18" spans="2:13">
      <c r="B18" s="2" t="s">
        <v>83</v>
      </c>
      <c r="C18" s="2" t="s">
        <v>36</v>
      </c>
      <c r="D18" s="2" t="s">
        <v>64</v>
      </c>
      <c r="E18">
        <v>83</v>
      </c>
      <c r="F18" s="6">
        <v>0.68</v>
      </c>
      <c r="G18">
        <v>53</v>
      </c>
      <c r="H18">
        <v>70.731942479104703</v>
      </c>
      <c r="I18">
        <v>59.938610763464503</v>
      </c>
      <c r="J18" s="6">
        <f t="shared" si="0"/>
        <v>10.7933317156402</v>
      </c>
      <c r="K18" s="6">
        <v>157.95223296655601</v>
      </c>
    </row>
    <row r="19" spans="2:13">
      <c r="B19" s="2" t="s">
        <v>78</v>
      </c>
      <c r="C19" s="2" t="s">
        <v>11</v>
      </c>
      <c r="D19" s="2" t="s">
        <v>64</v>
      </c>
      <c r="E19">
        <v>50</v>
      </c>
      <c r="F19" s="6">
        <v>0.33</v>
      </c>
      <c r="G19">
        <v>62</v>
      </c>
      <c r="H19">
        <v>64.487669002335394</v>
      </c>
      <c r="I19">
        <v>58.864773940562898</v>
      </c>
      <c r="J19" s="6">
        <f t="shared" si="0"/>
        <v>5.6228950617724962</v>
      </c>
      <c r="K19" s="6">
        <v>162.84565026254199</v>
      </c>
    </row>
    <row r="20" spans="2:13">
      <c r="B20" s="2" t="s">
        <v>77</v>
      </c>
      <c r="C20" s="2" t="s">
        <v>30</v>
      </c>
      <c r="D20" s="2" t="s">
        <v>65</v>
      </c>
      <c r="E20">
        <v>59</v>
      </c>
      <c r="F20" s="6">
        <v>0.4</v>
      </c>
      <c r="G20">
        <v>72</v>
      </c>
      <c r="H20">
        <v>68.345265497565407</v>
      </c>
      <c r="I20">
        <v>58.255329386764899</v>
      </c>
      <c r="J20" s="6">
        <f t="shared" si="0"/>
        <v>10.089936110800508</v>
      </c>
      <c r="K20" s="6">
        <v>150.92679651637101</v>
      </c>
    </row>
    <row r="21" spans="2:13">
      <c r="B21" s="2" t="s">
        <v>80</v>
      </c>
      <c r="C21" s="2" t="s">
        <v>30</v>
      </c>
      <c r="D21" s="2" t="s">
        <v>66</v>
      </c>
      <c r="E21">
        <v>90</v>
      </c>
      <c r="F21" s="6">
        <v>1.05</v>
      </c>
      <c r="G21">
        <v>66</v>
      </c>
      <c r="H21">
        <v>77.830734862553797</v>
      </c>
      <c r="I21">
        <v>60.367796899329797</v>
      </c>
      <c r="J21" s="6">
        <f t="shared" si="0"/>
        <v>17.462937963224</v>
      </c>
      <c r="K21" s="6">
        <v>144.27352279638799</v>
      </c>
    </row>
    <row r="22" spans="2:13">
      <c r="B22" s="2" t="s">
        <v>84</v>
      </c>
      <c r="C22" s="2" t="s">
        <v>26</v>
      </c>
      <c r="D22" s="2" t="s">
        <v>63</v>
      </c>
      <c r="E22">
        <v>94</v>
      </c>
      <c r="F22" s="6">
        <v>0.08</v>
      </c>
      <c r="G22">
        <v>76</v>
      </c>
      <c r="H22">
        <v>57.372695342941</v>
      </c>
      <c r="I22">
        <v>55.654275257517099</v>
      </c>
      <c r="J22" s="6">
        <f t="shared" si="0"/>
        <v>1.7184200854239009</v>
      </c>
      <c r="K22" s="6">
        <v>172.800148274017</v>
      </c>
    </row>
    <row r="23" spans="2:13">
      <c r="B23" s="2" t="s">
        <v>80</v>
      </c>
      <c r="C23" s="2" t="s">
        <v>45</v>
      </c>
      <c r="D23" s="2" t="s">
        <v>63</v>
      </c>
      <c r="E23">
        <v>70</v>
      </c>
      <c r="F23" s="6">
        <v>0.99</v>
      </c>
      <c r="G23">
        <v>84</v>
      </c>
      <c r="H23">
        <v>77.599503620897906</v>
      </c>
      <c r="I23">
        <v>58.420528107255599</v>
      </c>
      <c r="J23" s="6">
        <f t="shared" si="0"/>
        <v>19.178975513642307</v>
      </c>
      <c r="K23" s="6">
        <v>154.51897818439599</v>
      </c>
    </row>
    <row r="24" spans="2:13">
      <c r="B24" s="2" t="s">
        <v>76</v>
      </c>
      <c r="C24" s="2" t="s">
        <v>27</v>
      </c>
      <c r="D24" s="2" t="s">
        <v>65</v>
      </c>
      <c r="E24">
        <v>111</v>
      </c>
      <c r="F24" s="6">
        <v>0.84</v>
      </c>
      <c r="G24">
        <v>67</v>
      </c>
      <c r="H24">
        <v>74.455290050771495</v>
      </c>
      <c r="I24">
        <v>57.372730367032098</v>
      </c>
      <c r="J24" s="6">
        <f t="shared" si="0"/>
        <v>17.082559683739397</v>
      </c>
      <c r="K24" s="6">
        <v>140.034421227102</v>
      </c>
      <c r="M24" t="s">
        <v>87</v>
      </c>
    </row>
    <row r="25" spans="2:13">
      <c r="B25" s="2" t="s">
        <v>73</v>
      </c>
      <c r="C25" s="2" t="s">
        <v>27</v>
      </c>
      <c r="D25" s="2" t="s">
        <v>66</v>
      </c>
      <c r="E25">
        <v>107</v>
      </c>
      <c r="F25" s="6">
        <v>0.35</v>
      </c>
      <c r="G25">
        <v>84</v>
      </c>
      <c r="H25">
        <v>67.681262558948802</v>
      </c>
      <c r="I25">
        <v>54.903448767869897</v>
      </c>
      <c r="J25" s="6">
        <f t="shared" si="0"/>
        <v>12.777813791078906</v>
      </c>
      <c r="K25" s="6">
        <v>153.47083343510201</v>
      </c>
    </row>
    <row r="26" spans="2:13">
      <c r="B26" s="2" t="s">
        <v>77</v>
      </c>
      <c r="C26" s="2" t="s">
        <v>42</v>
      </c>
      <c r="D26" s="2" t="s">
        <v>65</v>
      </c>
      <c r="E26">
        <v>61</v>
      </c>
      <c r="F26" s="6">
        <v>0.32</v>
      </c>
      <c r="G26">
        <v>71</v>
      </c>
      <c r="H26">
        <v>66.737363733379198</v>
      </c>
      <c r="I26">
        <v>58.890783032414198</v>
      </c>
      <c r="J26" s="6">
        <f t="shared" si="0"/>
        <v>7.8465807009649993</v>
      </c>
      <c r="K26" s="6">
        <v>155.44361328678701</v>
      </c>
    </row>
    <row r="27" spans="2:13">
      <c r="B27" s="2" t="s">
        <v>84</v>
      </c>
      <c r="C27" s="2" t="s">
        <v>42</v>
      </c>
      <c r="D27" s="2" t="s">
        <v>66</v>
      </c>
      <c r="E27">
        <v>108</v>
      </c>
      <c r="F27" s="6">
        <v>0.25</v>
      </c>
      <c r="G27">
        <v>44</v>
      </c>
      <c r="H27">
        <v>66.620966289807697</v>
      </c>
      <c r="I27">
        <v>64.616688526734507</v>
      </c>
      <c r="J27" s="6">
        <f t="shared" si="0"/>
        <v>2.0042777630731905</v>
      </c>
      <c r="K27" s="6">
        <v>163.35882709237001</v>
      </c>
      <c r="M27" s="2" t="s">
        <v>71</v>
      </c>
    </row>
    <row r="28" spans="2:13">
      <c r="B28" s="2" t="s">
        <v>81</v>
      </c>
      <c r="C28" s="2" t="s">
        <v>9</v>
      </c>
      <c r="D28" s="2" t="s">
        <v>64</v>
      </c>
      <c r="E28">
        <v>41</v>
      </c>
      <c r="F28" s="6">
        <v>0.97</v>
      </c>
      <c r="G28">
        <v>49</v>
      </c>
      <c r="H28">
        <v>74.805148409777004</v>
      </c>
      <c r="I28">
        <v>67.790480874611205</v>
      </c>
      <c r="J28" s="6">
        <f t="shared" si="0"/>
        <v>7.014667535165799</v>
      </c>
      <c r="K28" s="6">
        <v>153.68792950791499</v>
      </c>
    </row>
    <row r="29" spans="2:13">
      <c r="B29" s="2" t="s">
        <v>75</v>
      </c>
      <c r="C29" s="2" t="s">
        <v>43</v>
      </c>
      <c r="D29" s="2" t="s">
        <v>63</v>
      </c>
      <c r="E29">
        <v>84</v>
      </c>
      <c r="F29" s="6">
        <v>0.31</v>
      </c>
      <c r="G29">
        <v>53</v>
      </c>
      <c r="H29">
        <v>68.160611294300196</v>
      </c>
      <c r="I29">
        <v>67.6639988490127</v>
      </c>
      <c r="J29" s="6">
        <f t="shared" si="0"/>
        <v>0.49661244528749648</v>
      </c>
      <c r="K29" s="6">
        <v>136.543975515135</v>
      </c>
      <c r="M29" t="s">
        <v>72</v>
      </c>
    </row>
    <row r="30" spans="2:13">
      <c r="B30" s="2" t="s">
        <v>85</v>
      </c>
      <c r="C30" s="2" t="s">
        <v>18</v>
      </c>
      <c r="D30" s="2" t="s">
        <v>65</v>
      </c>
      <c r="E30">
        <v>90</v>
      </c>
      <c r="F30" s="6">
        <v>0.38040000000000002</v>
      </c>
      <c r="G30">
        <v>67</v>
      </c>
      <c r="H30">
        <v>70.278890980691003</v>
      </c>
      <c r="I30">
        <v>60.725163234262503</v>
      </c>
      <c r="J30" s="6">
        <f t="shared" si="0"/>
        <v>9.5537277464284998</v>
      </c>
      <c r="K30" s="6">
        <v>157.78486392709601</v>
      </c>
    </row>
    <row r="31" spans="2:13">
      <c r="B31" s="2" t="s">
        <v>80</v>
      </c>
      <c r="C31" s="2" t="s">
        <v>18</v>
      </c>
      <c r="D31" s="2" t="s">
        <v>66</v>
      </c>
      <c r="E31">
        <v>100</v>
      </c>
      <c r="F31" s="6">
        <v>1.2</v>
      </c>
      <c r="G31">
        <v>70</v>
      </c>
      <c r="H31">
        <v>79.863013377228597</v>
      </c>
      <c r="I31">
        <v>60.749450823046402</v>
      </c>
      <c r="J31" s="6">
        <f t="shared" si="0"/>
        <v>19.113562554182195</v>
      </c>
      <c r="K31" s="6">
        <v>149.932466539079</v>
      </c>
    </row>
    <row r="32" spans="2:13">
      <c r="B32" s="2" t="s">
        <v>86</v>
      </c>
      <c r="C32" s="2" t="s">
        <v>48</v>
      </c>
      <c r="D32" s="2" t="s">
        <v>63</v>
      </c>
      <c r="E32">
        <v>70</v>
      </c>
      <c r="F32" s="6">
        <v>0.46</v>
      </c>
      <c r="G32">
        <v>100</v>
      </c>
      <c r="H32">
        <v>69.640949132609293</v>
      </c>
      <c r="I32">
        <v>53.398433456030602</v>
      </c>
      <c r="J32" s="6">
        <f t="shared" si="0"/>
        <v>16.242515676578691</v>
      </c>
      <c r="K32" s="6">
        <v>154.321417015321</v>
      </c>
    </row>
    <row r="33" spans="2:11">
      <c r="B33" s="2" t="s">
        <v>74</v>
      </c>
      <c r="C33" s="2" t="s">
        <v>22</v>
      </c>
      <c r="D33" s="2" t="s">
        <v>64</v>
      </c>
      <c r="E33">
        <v>56</v>
      </c>
      <c r="F33" s="6">
        <v>0.25</v>
      </c>
      <c r="G33">
        <v>46</v>
      </c>
      <c r="H33">
        <v>61.548087681259503</v>
      </c>
      <c r="I33">
        <v>57.3316699103597</v>
      </c>
      <c r="J33" s="6">
        <f t="shared" si="0"/>
        <v>4.2164177708998025</v>
      </c>
      <c r="K33" s="6">
        <v>163.24959407292599</v>
      </c>
    </row>
    <row r="34" spans="2:11">
      <c r="B34" s="2" t="s">
        <v>85</v>
      </c>
      <c r="C34" s="2" t="s">
        <v>41</v>
      </c>
      <c r="D34" s="2" t="s">
        <v>65</v>
      </c>
      <c r="E34">
        <v>71</v>
      </c>
      <c r="F34" s="6">
        <v>0.39</v>
      </c>
      <c r="G34">
        <v>75</v>
      </c>
      <c r="H34">
        <v>68.108546088728104</v>
      </c>
      <c r="I34">
        <v>56.230815071937897</v>
      </c>
      <c r="J34" s="6">
        <f t="shared" si="0"/>
        <v>11.877731016790207</v>
      </c>
      <c r="K34" s="6">
        <v>141.871886009017</v>
      </c>
    </row>
    <row r="35" spans="2:11">
      <c r="B35" s="2" t="s">
        <v>86</v>
      </c>
      <c r="C35" s="2" t="s">
        <v>41</v>
      </c>
      <c r="D35" s="2" t="s">
        <v>66</v>
      </c>
      <c r="E35">
        <v>75</v>
      </c>
      <c r="F35" s="6">
        <v>0.33</v>
      </c>
      <c r="G35">
        <v>73</v>
      </c>
      <c r="H35">
        <v>65.554824727245304</v>
      </c>
      <c r="I35">
        <v>56.262185091152702</v>
      </c>
      <c r="J35" s="6">
        <f t="shared" si="0"/>
        <v>9.292639636092602</v>
      </c>
      <c r="K35" s="6">
        <v>146.66602443611799</v>
      </c>
    </row>
    <row r="36" spans="2:11">
      <c r="B36" s="2" t="s">
        <v>74</v>
      </c>
      <c r="C36" s="2" t="s">
        <v>21</v>
      </c>
      <c r="D36" s="2" t="s">
        <v>64</v>
      </c>
      <c r="E36">
        <v>60</v>
      </c>
      <c r="F36" s="6">
        <v>0.28000000000000003</v>
      </c>
      <c r="G36">
        <v>66</v>
      </c>
      <c r="H36">
        <v>63.318376244252498</v>
      </c>
      <c r="I36">
        <v>55.285526502199701</v>
      </c>
      <c r="J36" s="6">
        <f t="shared" si="0"/>
        <v>8.0328497420527967</v>
      </c>
      <c r="K36" s="6">
        <v>161.21350163398901</v>
      </c>
    </row>
    <row r="37" spans="2:11">
      <c r="B37" s="2" t="s">
        <v>78</v>
      </c>
      <c r="C37" s="2" t="s">
        <v>44</v>
      </c>
      <c r="D37" s="2" t="s">
        <v>65</v>
      </c>
      <c r="E37">
        <v>63</v>
      </c>
      <c r="F37" s="6">
        <v>0.86</v>
      </c>
      <c r="G37">
        <v>80</v>
      </c>
      <c r="H37">
        <v>75.172190197560397</v>
      </c>
      <c r="I37">
        <v>61.6414579737609</v>
      </c>
      <c r="J37" s="6">
        <f t="shared" si="0"/>
        <v>13.530732223799497</v>
      </c>
      <c r="K37" s="6">
        <v>162.585105846164</v>
      </c>
    </row>
    <row r="38" spans="2:11">
      <c r="B38" s="2" t="s">
        <v>82</v>
      </c>
      <c r="C38" s="2" t="s">
        <v>44</v>
      </c>
      <c r="D38" s="2" t="s">
        <v>66</v>
      </c>
      <c r="E38">
        <v>93</v>
      </c>
      <c r="F38" s="6">
        <v>0.46</v>
      </c>
      <c r="G38">
        <v>68</v>
      </c>
      <c r="H38">
        <v>73.311279785287695</v>
      </c>
      <c r="I38">
        <v>60.1948357117992</v>
      </c>
      <c r="J38" s="6">
        <f t="shared" si="0"/>
        <v>13.116444073488495</v>
      </c>
      <c r="K38" s="6">
        <v>150.64945346801099</v>
      </c>
    </row>
    <row r="39" spans="2:11">
      <c r="B39" s="2" t="s">
        <v>77</v>
      </c>
      <c r="C39" s="2" t="s">
        <v>17</v>
      </c>
      <c r="D39" s="2" t="s">
        <v>64</v>
      </c>
      <c r="E39">
        <v>29</v>
      </c>
      <c r="F39" s="6">
        <v>0.28999999999999998</v>
      </c>
      <c r="G39">
        <v>58</v>
      </c>
      <c r="H39">
        <v>63.664138855024298</v>
      </c>
      <c r="I39">
        <v>60.9619593041933</v>
      </c>
      <c r="J39" s="6">
        <f t="shared" si="0"/>
        <v>2.7021795508309978</v>
      </c>
      <c r="K39" s="6">
        <v>161.600198460379</v>
      </c>
    </row>
    <row r="40" spans="2:11">
      <c r="B40" s="2" t="s">
        <v>81</v>
      </c>
      <c r="C40" s="2" t="s">
        <v>20</v>
      </c>
      <c r="D40" s="2" t="s">
        <v>64</v>
      </c>
      <c r="E40">
        <v>51</v>
      </c>
      <c r="F40" s="6">
        <v>0.24</v>
      </c>
      <c r="G40">
        <v>61</v>
      </c>
      <c r="H40">
        <v>63.888688030509698</v>
      </c>
      <c r="I40">
        <v>59.238822660512</v>
      </c>
      <c r="J40" s="6">
        <f t="shared" si="0"/>
        <v>4.6498653699976984</v>
      </c>
      <c r="K40" s="6">
        <v>146.165747616868</v>
      </c>
    </row>
    <row r="41" spans="2:11">
      <c r="B41" s="2" t="s">
        <v>73</v>
      </c>
      <c r="C41" s="2" t="s">
        <v>37</v>
      </c>
      <c r="D41" s="2" t="s">
        <v>63</v>
      </c>
      <c r="E41">
        <v>79</v>
      </c>
      <c r="F41" s="6">
        <v>0.31</v>
      </c>
      <c r="G41">
        <v>72</v>
      </c>
      <c r="H41">
        <v>65.361791287639704</v>
      </c>
      <c r="I41">
        <v>54.519054087882303</v>
      </c>
      <c r="J41" s="6">
        <f t="shared" si="0"/>
        <v>10.842737199757401</v>
      </c>
      <c r="K41" s="6">
        <v>139.35083746622399</v>
      </c>
    </row>
    <row r="47" spans="2:11">
      <c r="C47" t="s">
        <v>64</v>
      </c>
      <c r="D47" t="s">
        <v>152</v>
      </c>
      <c r="E47" s="11">
        <f>AVERAGE(E5,E6,E12,E18,E19,E28,E33,E36,E39,E40)</f>
        <v>69.099999999999994</v>
      </c>
      <c r="F47" s="6">
        <f>AVERAGE(F5,F6,F12,F18,F19,F28,F33,F36,F39,F40)</f>
        <v>0.47600000000000009</v>
      </c>
      <c r="G47" s="11">
        <f>AVERAGE(G5,G6,G12,G18,G19,G28,G33,G36,G39,G40)</f>
        <v>57.2</v>
      </c>
      <c r="H47" s="6"/>
      <c r="I47" s="6"/>
      <c r="J47" s="6">
        <f>AVERAGE(J5,J6,J12,J18,J19,J28,J33,J36,J39,J40)</f>
        <v>6.6925990336780385</v>
      </c>
      <c r="K47" s="6">
        <f>AVERAGE(K5,K6,K12,K18,K19,K28,K33,K36,K39,K40)</f>
        <v>155.94855483366149</v>
      </c>
    </row>
    <row r="48" spans="2:11">
      <c r="D48" t="s">
        <v>151</v>
      </c>
      <c r="E48" s="11">
        <f>STDEV(E5,E6,E12,E18,E19,E28,E33,E36,E39,E40)</f>
        <v>48.08892226328684</v>
      </c>
      <c r="F48" s="6">
        <f>STDEV(F5,F6,F12,F18,F19,F28,F33,F36,F39,F40)</f>
        <v>0.31560171806320114</v>
      </c>
      <c r="G48" s="11">
        <f>STDEV(G5,G6,G12,G18,G19,G28,G33,G36,G39,G40)</f>
        <v>6.9249949859588629</v>
      </c>
      <c r="H48" s="6"/>
      <c r="I48" s="6"/>
      <c r="J48" s="6">
        <f>STDEV(J5,J6,J12,J18,J19,J28,J33,J36,J39,J40)</f>
        <v>4.3347265910204973</v>
      </c>
      <c r="K48" s="6">
        <f>STDEV(K5,K6,K12,K18,K19,K28,K33,K36,K39,K40)</f>
        <v>12.947669907972717</v>
      </c>
    </row>
    <row r="49" spans="3:11">
      <c r="E49" s="11"/>
      <c r="G49" s="11"/>
    </row>
    <row r="50" spans="3:11">
      <c r="C50" t="s">
        <v>65</v>
      </c>
      <c r="D50" t="s">
        <v>152</v>
      </c>
      <c r="E50" s="11">
        <f>AVERAGE(E3,E7,E10,E14,E20,E24,E26,E30,E34,E37)</f>
        <v>72.8</v>
      </c>
      <c r="F50" s="6">
        <f>AVERAGE(F3,F7,F10,F14,F20,F24,F26,F30,F34,F37)</f>
        <v>0.44703999999999999</v>
      </c>
      <c r="G50" s="11">
        <f>AVERAGE(G3,G7,G10,G14,G20,G24,G26,G30,G34,G37)</f>
        <v>70.099999999999994</v>
      </c>
      <c r="H50" s="6"/>
      <c r="I50" s="6"/>
      <c r="J50" s="6">
        <f>AVERAGE(J3,J7,J10,J14,J20,J24,J26,J30,J34,J37)</f>
        <v>10.477477728304132</v>
      </c>
      <c r="K50" s="6">
        <f>AVERAGE(K3,K7,K10,K14,K20,K24,K26,K30,K34,K37)</f>
        <v>154.71462793281341</v>
      </c>
    </row>
    <row r="51" spans="3:11">
      <c r="D51" t="s">
        <v>151</v>
      </c>
      <c r="E51" s="11">
        <f>STDEV(E3,E7,E10,E14,E20,E24,E26,E30,E34,E37)</f>
        <v>18.225744916951342</v>
      </c>
      <c r="F51" s="6">
        <f>STDEV(F3,F7,F10,F14,F20,F24,F26,F30,F34,F37)</f>
        <v>0.21923010336681009</v>
      </c>
      <c r="G51" s="11">
        <f>STDEV(G3,G7,G10,G14,G20,G24,G26,G30,G34,G37)</f>
        <v>10.795575225269129</v>
      </c>
      <c r="H51" s="6"/>
      <c r="I51" s="6"/>
      <c r="J51" s="6">
        <f>STDEV(J3,J7,J10,J14,J20,J24,J26,J30,J34,J37)</f>
        <v>3.5691391146187632</v>
      </c>
      <c r="K51" s="6">
        <f>STDEV(K3,K7,K10,K14,K20,K24,K26,K30,K34,K37)</f>
        <v>8.3207680889472879</v>
      </c>
    </row>
    <row r="52" spans="3:11">
      <c r="E52" s="11"/>
      <c r="G52" s="11"/>
    </row>
    <row r="53" spans="3:11">
      <c r="C53" t="s">
        <v>63</v>
      </c>
      <c r="D53" t="s">
        <v>152</v>
      </c>
      <c r="E53" s="11">
        <f>AVERAGE(E41,E32,E29,E23,E22,E17,E16,E13,E9,E2)</f>
        <v>88.2</v>
      </c>
      <c r="F53" s="6">
        <f>AVERAGE(F41,F32,F29,F23,F22,F17,F16,F13,F9,F2)</f>
        <v>0.44699999999999995</v>
      </c>
      <c r="G53" s="11">
        <f>AVERAGE(G41,G32,G29,G23,G22,G17,G16,G13,G9,G2)</f>
        <v>76.8</v>
      </c>
      <c r="H53" s="6"/>
      <c r="I53" s="6"/>
      <c r="J53" s="6">
        <f>AVERAGE(J41,J32,J29,J23,J22,J17,J16,J13,J9,J2)</f>
        <v>10.5029995848819</v>
      </c>
      <c r="K53" s="6">
        <f>AVERAGE(K41,K32,K29,K23,K22,K17,K16,K13,K9,K2)</f>
        <v>153.6497068857</v>
      </c>
    </row>
    <row r="54" spans="3:11">
      <c r="D54" t="s">
        <v>151</v>
      </c>
      <c r="E54" s="11">
        <f>STDEV(E41,E32,E29,E23,E22,E17,E16,E13,E9,E2)</f>
        <v>24.611650357774344</v>
      </c>
      <c r="F54" s="6">
        <f>STDEV(F41,F32,F29,F23,F22,F17,F16,F13,F9,F2)</f>
        <v>0.26583411703123783</v>
      </c>
      <c r="G54" s="11">
        <f>STDEV(G41,G32,G29,G23,G22,G17,G16,G13,G9,G2)</f>
        <v>17.843766418556367</v>
      </c>
      <c r="H54" s="6"/>
      <c r="I54" s="6"/>
      <c r="J54" s="6">
        <f>STDEV(J41,J32,J29,J23,J22,J17,J16,J13,J9,J2)</f>
        <v>6.1269720962009391</v>
      </c>
      <c r="K54" s="6">
        <f>STDEV(K41,K32,K29,K23,K22,K17,K16,K13,K9,K2)</f>
        <v>12.511733802114509</v>
      </c>
    </row>
    <row r="55" spans="3:11">
      <c r="E55" s="11"/>
      <c r="G55" s="11"/>
    </row>
    <row r="56" spans="3:11">
      <c r="C56" t="s">
        <v>66</v>
      </c>
      <c r="D56" t="s">
        <v>152</v>
      </c>
      <c r="E56" s="11">
        <f>AVERAGE(E4,E8,E11,E15,E21,E25,E27,E31,E35,E38)</f>
        <v>91.1</v>
      </c>
      <c r="F56" s="6">
        <f>AVERAGE(F4,F8,F11,F15,F21,F25,F27,F31,F35,F38)</f>
        <v>0.49199999999999999</v>
      </c>
      <c r="G56" s="11">
        <f>AVERAGE(G4,G8,G11,G15,G21,G25,G27,G31,G35,G38)</f>
        <v>65.7</v>
      </c>
      <c r="H56" s="6"/>
      <c r="I56" s="6"/>
      <c r="J56" s="6">
        <f>AVERAGE(J4,J8,J11,J15,J21,J25,J27,J31,J35,J38)</f>
        <v>10.558732554885626</v>
      </c>
      <c r="K56" s="6">
        <f>AVERAGE(K4,K8,K11,K15,K21,K25,K27,K31,K35,K38)</f>
        <v>150.96569710093212</v>
      </c>
    </row>
    <row r="57" spans="3:11">
      <c r="D57" t="s">
        <v>151</v>
      </c>
      <c r="E57" s="11">
        <f>STDEV(E4,E8,E11,E15,E21,E25,E27,E31,E35,E38)</f>
        <v>14.92536990049714</v>
      </c>
      <c r="F57" s="6">
        <f>STDEV(F4,F8,F11,F15,F21,F25,F27,F31,F35,F38)</f>
        <v>0.3423708191095991</v>
      </c>
      <c r="G57" s="11">
        <f>STDEV(G4,G8,G11,G15,G21,G25,G27,G31,G35,G38)</f>
        <v>12.138551991256795</v>
      </c>
      <c r="H57" s="6"/>
      <c r="I57" s="6"/>
      <c r="J57" s="6">
        <f>STDEV(J4,J8,J11,J15,J21,J25,J27,J31,J35,J38)</f>
        <v>5.6155382828062645</v>
      </c>
      <c r="K57" s="6">
        <f>STDEV(K4,K8,K11,K15,K21,K25,K27,K31,K35,K38)</f>
        <v>8.354818128579506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="125" zoomScaleNormal="125" zoomScalePageLayoutView="125" workbookViewId="0">
      <selection activeCell="H11" sqref="H11:H12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6" width="11.6640625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>
        <v>3</v>
      </c>
      <c r="B2" s="2" t="s">
        <v>49</v>
      </c>
      <c r="C2" s="2" t="s">
        <v>15</v>
      </c>
      <c r="D2">
        <v>105</v>
      </c>
      <c r="E2">
        <v>109</v>
      </c>
      <c r="F2">
        <f>SUM(D2:E2)</f>
        <v>214</v>
      </c>
      <c r="H2" s="2"/>
    </row>
    <row r="3" spans="1:9">
      <c r="A3" s="2">
        <v>6</v>
      </c>
      <c r="B3" s="2" t="s">
        <v>14</v>
      </c>
      <c r="C3" s="2" t="s">
        <v>15</v>
      </c>
      <c r="D3">
        <v>240</v>
      </c>
      <c r="E3">
        <v>78</v>
      </c>
      <c r="F3">
        <f>SUM(D3:E3)</f>
        <v>318</v>
      </c>
      <c r="H3" s="2"/>
    </row>
    <row r="4" spans="1:9">
      <c r="A4" s="2">
        <v>10</v>
      </c>
      <c r="B4" s="2" t="s">
        <v>47</v>
      </c>
      <c r="C4" s="2" t="s">
        <v>15</v>
      </c>
      <c r="D4">
        <v>99</v>
      </c>
      <c r="E4">
        <v>84</v>
      </c>
      <c r="F4">
        <f>SUM(D4:E4)</f>
        <v>183</v>
      </c>
      <c r="G4" s="2"/>
      <c r="H4" s="2"/>
    </row>
    <row r="5" spans="1:9">
      <c r="A5" s="2">
        <v>14</v>
      </c>
      <c r="B5" s="2" t="s">
        <v>52</v>
      </c>
      <c r="C5" s="2" t="s">
        <v>15</v>
      </c>
      <c r="D5">
        <v>128</v>
      </c>
      <c r="E5">
        <v>67</v>
      </c>
      <c r="F5">
        <f>SUM(D5:E5)</f>
        <v>195</v>
      </c>
      <c r="G5" s="2"/>
      <c r="H5" s="2"/>
    </row>
    <row r="6" spans="1:9">
      <c r="A6" s="2">
        <v>20</v>
      </c>
      <c r="B6" s="2" t="s">
        <v>30</v>
      </c>
      <c r="C6" s="2" t="s">
        <v>15</v>
      </c>
      <c r="D6">
        <v>128</v>
      </c>
      <c r="E6">
        <v>90</v>
      </c>
      <c r="F6">
        <f>SUM(D6:E6)</f>
        <v>218</v>
      </c>
      <c r="G6" s="2"/>
      <c r="H6" s="2"/>
    </row>
    <row r="7" spans="1:9">
      <c r="A7" s="2">
        <v>23</v>
      </c>
      <c r="B7" s="2" t="s">
        <v>27</v>
      </c>
      <c r="C7" s="2" t="s">
        <v>15</v>
      </c>
      <c r="D7">
        <v>138</v>
      </c>
      <c r="E7">
        <v>107</v>
      </c>
      <c r="F7">
        <f>SUM(D7:E7)</f>
        <v>245</v>
      </c>
      <c r="G7" s="2" t="s">
        <v>87</v>
      </c>
      <c r="H7" s="2"/>
    </row>
    <row r="8" spans="1:9">
      <c r="A8" s="2">
        <v>25</v>
      </c>
      <c r="B8" s="2" t="s">
        <v>42</v>
      </c>
      <c r="C8" s="2" t="s">
        <v>15</v>
      </c>
      <c r="D8">
        <v>85</v>
      </c>
      <c r="E8">
        <v>108</v>
      </c>
      <c r="F8">
        <f>SUM(D8:E8)</f>
        <v>193</v>
      </c>
      <c r="G8" s="2" t="s">
        <v>71</v>
      </c>
      <c r="H8" s="2"/>
    </row>
    <row r="9" spans="1:9">
      <c r="A9" s="2">
        <v>28</v>
      </c>
      <c r="B9" s="2" t="s">
        <v>18</v>
      </c>
      <c r="C9" s="2" t="s">
        <v>15</v>
      </c>
      <c r="D9">
        <v>147</v>
      </c>
      <c r="E9">
        <v>100</v>
      </c>
      <c r="F9">
        <f>SUM(D9:E9)</f>
        <v>247</v>
      </c>
      <c r="G9" s="2"/>
      <c r="H9" s="2"/>
    </row>
    <row r="10" spans="1:9">
      <c r="A10" s="2">
        <v>32</v>
      </c>
      <c r="B10" s="2" t="s">
        <v>41</v>
      </c>
      <c r="C10" s="2" t="s">
        <v>15</v>
      </c>
      <c r="D10">
        <v>123</v>
      </c>
      <c r="E10">
        <v>75</v>
      </c>
      <c r="F10">
        <f>SUM(D10:E10)</f>
        <v>198</v>
      </c>
      <c r="G10" s="2"/>
      <c r="H10" s="2"/>
    </row>
    <row r="11" spans="1:9">
      <c r="A11" s="2">
        <v>35</v>
      </c>
      <c r="B11" s="2" t="s">
        <v>44</v>
      </c>
      <c r="C11" s="2" t="s">
        <v>15</v>
      </c>
      <c r="D11">
        <v>126</v>
      </c>
      <c r="E11">
        <v>93</v>
      </c>
      <c r="F11">
        <f>SUM(D11:E11)</f>
        <v>219</v>
      </c>
      <c r="G11" s="2"/>
      <c r="H11" s="2"/>
    </row>
    <row r="12" spans="1:9">
      <c r="A12" s="2">
        <v>4</v>
      </c>
      <c r="B12" s="2" t="s">
        <v>46</v>
      </c>
      <c r="C12" s="2" t="s">
        <v>10</v>
      </c>
      <c r="D12">
        <v>144</v>
      </c>
      <c r="E12">
        <v>97</v>
      </c>
      <c r="F12">
        <f>SUM(D12:E12)</f>
        <v>241</v>
      </c>
      <c r="H12" s="2"/>
    </row>
    <row r="13" spans="1:9">
      <c r="A13" s="2">
        <v>5</v>
      </c>
      <c r="B13" s="2" t="s">
        <v>19</v>
      </c>
      <c r="C13" s="2" t="s">
        <v>10</v>
      </c>
      <c r="D13">
        <v>185</v>
      </c>
      <c r="E13">
        <v>86</v>
      </c>
      <c r="F13">
        <f>SUM(D13:E13)</f>
        <v>271</v>
      </c>
      <c r="H13" s="2"/>
    </row>
    <row r="14" spans="1:9">
      <c r="A14" s="2">
        <v>11</v>
      </c>
      <c r="B14" s="2" t="s">
        <v>39</v>
      </c>
      <c r="C14" s="2" t="s">
        <v>10</v>
      </c>
      <c r="D14">
        <v>144</v>
      </c>
      <c r="E14">
        <v>0</v>
      </c>
      <c r="F14">
        <f>SUM(D14:E14)</f>
        <v>144</v>
      </c>
      <c r="G14" s="2"/>
      <c r="H14" s="2"/>
    </row>
    <row r="15" spans="1:9">
      <c r="A15" s="2">
        <v>17</v>
      </c>
      <c r="B15" s="2" t="s">
        <v>36</v>
      </c>
      <c r="C15" s="2" t="s">
        <v>10</v>
      </c>
      <c r="D15">
        <v>114</v>
      </c>
      <c r="E15">
        <v>92</v>
      </c>
      <c r="F15">
        <f>SUM(D15:E15)</f>
        <v>206</v>
      </c>
      <c r="G15" s="2"/>
      <c r="H15" s="2"/>
    </row>
    <row r="16" spans="1:9">
      <c r="A16" s="2">
        <v>19</v>
      </c>
      <c r="B16" s="2" t="s">
        <v>11</v>
      </c>
      <c r="C16" s="2" t="s">
        <v>10</v>
      </c>
      <c r="D16">
        <v>138</v>
      </c>
      <c r="E16">
        <v>0</v>
      </c>
      <c r="F16">
        <f>SUM(D16:E16)</f>
        <v>138</v>
      </c>
      <c r="G16" s="2"/>
      <c r="H16" s="2"/>
    </row>
    <row r="17" spans="1:11">
      <c r="A17" s="2">
        <v>26</v>
      </c>
      <c r="B17" s="2" t="s">
        <v>9</v>
      </c>
      <c r="C17" s="2" t="s">
        <v>10</v>
      </c>
      <c r="D17">
        <v>93</v>
      </c>
      <c r="E17">
        <v>88</v>
      </c>
      <c r="F17">
        <f>SUM(D17:E17)</f>
        <v>181</v>
      </c>
      <c r="H17" s="2"/>
    </row>
    <row r="18" spans="1:11">
      <c r="A18" s="2">
        <v>31</v>
      </c>
      <c r="B18" s="2" t="s">
        <v>22</v>
      </c>
      <c r="C18" s="2" t="s">
        <v>10</v>
      </c>
      <c r="D18">
        <v>106</v>
      </c>
      <c r="E18">
        <v>92</v>
      </c>
      <c r="F18">
        <f>SUM(D18:E18)</f>
        <v>198</v>
      </c>
      <c r="G18" s="2"/>
      <c r="H18" s="2"/>
    </row>
    <row r="19" spans="1:11">
      <c r="A19" s="2">
        <v>34</v>
      </c>
      <c r="B19" s="2" t="s">
        <v>21</v>
      </c>
      <c r="C19" s="2" t="s">
        <v>10</v>
      </c>
      <c r="D19">
        <v>94</v>
      </c>
      <c r="E19">
        <v>80</v>
      </c>
      <c r="F19">
        <f>SUM(D19:E19)</f>
        <v>174</v>
      </c>
      <c r="G19" s="2"/>
      <c r="H19" s="2"/>
    </row>
    <row r="20" spans="1:11">
      <c r="A20" s="2">
        <v>36</v>
      </c>
      <c r="B20" s="2" t="s">
        <v>17</v>
      </c>
      <c r="C20" s="2" t="s">
        <v>10</v>
      </c>
      <c r="D20">
        <v>88</v>
      </c>
      <c r="E20">
        <v>0</v>
      </c>
      <c r="F20">
        <f>SUM(D20:E20)</f>
        <v>88</v>
      </c>
      <c r="G20" s="2"/>
      <c r="H20" s="2"/>
    </row>
    <row r="21" spans="1:11">
      <c r="A21" s="2">
        <v>38</v>
      </c>
      <c r="B21" s="2" t="s">
        <v>20</v>
      </c>
      <c r="C21" s="2" t="s">
        <v>10</v>
      </c>
      <c r="D21">
        <v>95</v>
      </c>
      <c r="E21">
        <v>0</v>
      </c>
      <c r="F21">
        <f>SUM(D21:E21)</f>
        <v>95</v>
      </c>
      <c r="G21" s="2"/>
      <c r="H21" s="2"/>
      <c r="J21" s="2"/>
      <c r="K21" s="2"/>
    </row>
    <row r="22" spans="1:11">
      <c r="A22" s="2">
        <v>2</v>
      </c>
      <c r="B22" s="2" t="s">
        <v>24</v>
      </c>
      <c r="C22" s="2" t="s">
        <v>25</v>
      </c>
      <c r="D22">
        <v>207</v>
      </c>
      <c r="E22">
        <v>152</v>
      </c>
      <c r="F22">
        <f>SUM(D22:E22)</f>
        <v>359</v>
      </c>
      <c r="G22" t="s">
        <v>67</v>
      </c>
      <c r="H22" s="2"/>
    </row>
    <row r="23" spans="1:11">
      <c r="A23" s="2">
        <v>8</v>
      </c>
      <c r="B23" s="2" t="s">
        <v>31</v>
      </c>
      <c r="C23" s="2" t="s">
        <v>25</v>
      </c>
      <c r="D23">
        <v>235</v>
      </c>
      <c r="E23">
        <v>82</v>
      </c>
      <c r="F23">
        <f>SUM(D23:E23)</f>
        <v>317</v>
      </c>
      <c r="H23" s="2"/>
    </row>
    <row r="24" spans="1:11">
      <c r="A24" s="2">
        <v>12</v>
      </c>
      <c r="B24" s="2" t="s">
        <v>32</v>
      </c>
      <c r="C24" s="2" t="s">
        <v>25</v>
      </c>
      <c r="D24">
        <v>113</v>
      </c>
      <c r="E24">
        <v>71</v>
      </c>
      <c r="F24">
        <f>SUM(D24:E24)</f>
        <v>184</v>
      </c>
      <c r="G24" s="2"/>
      <c r="H24" s="2"/>
    </row>
    <row r="25" spans="1:11">
      <c r="A25" s="2">
        <v>15</v>
      </c>
      <c r="B25" s="2" t="s">
        <v>33</v>
      </c>
      <c r="C25" s="2" t="s">
        <v>25</v>
      </c>
      <c r="D25">
        <v>77</v>
      </c>
      <c r="E25">
        <v>79</v>
      </c>
      <c r="F25">
        <f>SUM(D25:E25)</f>
        <v>156</v>
      </c>
      <c r="G25" s="2"/>
      <c r="H25" s="2"/>
    </row>
    <row r="26" spans="1:11">
      <c r="A26" s="2">
        <v>16</v>
      </c>
      <c r="B26" s="2" t="s">
        <v>51</v>
      </c>
      <c r="C26" s="2" t="s">
        <v>25</v>
      </c>
      <c r="D26">
        <v>94</v>
      </c>
      <c r="E26">
        <v>101</v>
      </c>
      <c r="F26">
        <f>SUM(D26:E26)</f>
        <v>195</v>
      </c>
      <c r="G26" s="2"/>
      <c r="H26" s="2"/>
    </row>
    <row r="27" spans="1:11">
      <c r="A27" s="2">
        <v>21</v>
      </c>
      <c r="B27" s="2" t="s">
        <v>26</v>
      </c>
      <c r="C27" s="2" t="s">
        <v>25</v>
      </c>
      <c r="D27">
        <v>118</v>
      </c>
      <c r="E27">
        <v>94</v>
      </c>
      <c r="F27">
        <f>SUM(D27:E27)</f>
        <v>212</v>
      </c>
      <c r="G27" s="2"/>
      <c r="H27" s="2"/>
    </row>
    <row r="28" spans="1:11">
      <c r="A28" s="2">
        <v>22</v>
      </c>
      <c r="B28" s="2" t="s">
        <v>45</v>
      </c>
      <c r="C28" s="2" t="s">
        <v>25</v>
      </c>
      <c r="D28">
        <v>81</v>
      </c>
      <c r="E28">
        <v>70</v>
      </c>
      <c r="F28">
        <f>SUM(D28:E28)</f>
        <v>151</v>
      </c>
      <c r="G28" s="2"/>
      <c r="H28" s="2"/>
    </row>
    <row r="29" spans="1:11">
      <c r="A29" s="2">
        <v>27</v>
      </c>
      <c r="B29" s="2" t="s">
        <v>43</v>
      </c>
      <c r="C29" s="2" t="s">
        <v>25</v>
      </c>
      <c r="D29">
        <v>113</v>
      </c>
      <c r="E29">
        <v>84</v>
      </c>
      <c r="F29">
        <f>SUM(D29:E29)</f>
        <v>197</v>
      </c>
      <c r="G29" t="s">
        <v>72</v>
      </c>
      <c r="H29" s="2"/>
    </row>
    <row r="30" spans="1:11">
      <c r="A30" s="2">
        <v>30</v>
      </c>
      <c r="B30" s="2" t="s">
        <v>48</v>
      </c>
      <c r="C30" s="2" t="s">
        <v>25</v>
      </c>
      <c r="D30">
        <v>129</v>
      </c>
      <c r="E30">
        <v>70</v>
      </c>
      <c r="F30">
        <f>SUM(D30:E30)</f>
        <v>199</v>
      </c>
      <c r="G30" s="2"/>
      <c r="H30" s="2"/>
    </row>
    <row r="31" spans="1:11">
      <c r="A31" s="2">
        <v>39</v>
      </c>
      <c r="B31" s="2" t="s">
        <v>37</v>
      </c>
      <c r="C31" s="2" t="s">
        <v>25</v>
      </c>
      <c r="D31">
        <v>96</v>
      </c>
      <c r="E31">
        <v>79</v>
      </c>
      <c r="F31">
        <f>SUM(D31:E31)</f>
        <v>175</v>
      </c>
      <c r="G31" s="2"/>
      <c r="H31" s="2"/>
    </row>
    <row r="32" spans="1:11">
      <c r="A32" s="2">
        <v>1</v>
      </c>
      <c r="B32" s="2" t="s">
        <v>40</v>
      </c>
      <c r="C32" s="2" t="s">
        <v>13</v>
      </c>
      <c r="D32">
        <v>81</v>
      </c>
      <c r="E32">
        <v>79</v>
      </c>
      <c r="F32">
        <f>SUM(D32:E32)</f>
        <v>160</v>
      </c>
      <c r="G32" s="2"/>
      <c r="H32" s="2"/>
    </row>
    <row r="33" spans="1:9">
      <c r="A33" s="2">
        <v>7</v>
      </c>
      <c r="B33" s="2" t="s">
        <v>50</v>
      </c>
      <c r="C33" s="2" t="s">
        <v>13</v>
      </c>
      <c r="D33">
        <v>72</v>
      </c>
      <c r="E33">
        <v>53</v>
      </c>
      <c r="F33">
        <f>SUM(D33:E33)</f>
        <v>125</v>
      </c>
      <c r="H33" s="2"/>
    </row>
    <row r="34" spans="1:9">
      <c r="A34" s="2">
        <v>9</v>
      </c>
      <c r="B34" s="2" t="s">
        <v>28</v>
      </c>
      <c r="C34" s="2" t="s">
        <v>13</v>
      </c>
      <c r="D34">
        <v>62</v>
      </c>
      <c r="E34">
        <v>99</v>
      </c>
      <c r="F34">
        <f>SUM(D34:E34)</f>
        <v>161</v>
      </c>
      <c r="G34" t="s">
        <v>68</v>
      </c>
      <c r="H34" s="2"/>
    </row>
    <row r="35" spans="1:9">
      <c r="A35" s="2">
        <v>13</v>
      </c>
      <c r="B35" s="2" t="s">
        <v>35</v>
      </c>
      <c r="C35" s="2" t="s">
        <v>13</v>
      </c>
      <c r="D35">
        <v>93</v>
      </c>
      <c r="E35">
        <v>114</v>
      </c>
      <c r="F35">
        <f>SUM(D35:E35)</f>
        <v>207</v>
      </c>
      <c r="G35" s="2"/>
      <c r="H35" s="2"/>
      <c r="I35" t="s">
        <v>70</v>
      </c>
    </row>
    <row r="36" spans="1:9">
      <c r="A36" s="2">
        <v>18</v>
      </c>
      <c r="B36" s="2" t="s">
        <v>34</v>
      </c>
      <c r="C36" s="2" t="s">
        <v>13</v>
      </c>
      <c r="D36">
        <v>74</v>
      </c>
      <c r="E36">
        <v>0</v>
      </c>
      <c r="F36">
        <f>SUM(D36:E36)</f>
        <v>74</v>
      </c>
      <c r="G36" s="2"/>
      <c r="H36" s="2"/>
    </row>
    <row r="37" spans="1:9">
      <c r="A37" s="2">
        <v>24</v>
      </c>
      <c r="B37" s="2" t="s">
        <v>16</v>
      </c>
      <c r="C37" s="2" t="s">
        <v>13</v>
      </c>
      <c r="D37">
        <v>69</v>
      </c>
      <c r="E37">
        <v>100</v>
      </c>
      <c r="F37">
        <f>SUM(D37:E37)</f>
        <v>169</v>
      </c>
      <c r="G37" s="2"/>
      <c r="H37" s="2"/>
    </row>
    <row r="38" spans="1:9">
      <c r="A38" s="2">
        <v>29</v>
      </c>
      <c r="B38" s="2" t="s">
        <v>38</v>
      </c>
      <c r="C38" s="2" t="s">
        <v>13</v>
      </c>
      <c r="D38">
        <v>86</v>
      </c>
      <c r="E38">
        <v>0</v>
      </c>
      <c r="F38">
        <f>SUM(D38:E38)</f>
        <v>86</v>
      </c>
      <c r="G38" s="2"/>
      <c r="H38" s="2"/>
    </row>
    <row r="39" spans="1:9">
      <c r="A39" s="2">
        <v>33</v>
      </c>
      <c r="B39" s="2" t="s">
        <v>12</v>
      </c>
      <c r="C39" s="2" t="s">
        <v>13</v>
      </c>
      <c r="D39">
        <v>85</v>
      </c>
      <c r="E39">
        <v>68</v>
      </c>
      <c r="F39">
        <f>SUM(D39:E39)</f>
        <v>153</v>
      </c>
      <c r="G39" s="2"/>
      <c r="H39" s="2"/>
    </row>
    <row r="40" spans="1:9">
      <c r="A40" s="2">
        <v>37</v>
      </c>
      <c r="B40" s="2" t="s">
        <v>23</v>
      </c>
      <c r="C40" s="2" t="s">
        <v>13</v>
      </c>
      <c r="D40">
        <v>71</v>
      </c>
      <c r="E40">
        <v>0</v>
      </c>
      <c r="F40">
        <f>SUM(D40:E40)</f>
        <v>71</v>
      </c>
      <c r="G40" s="2"/>
      <c r="H40" s="2"/>
    </row>
    <row r="41" spans="1:9">
      <c r="A41" s="2">
        <v>40</v>
      </c>
      <c r="B41" s="2" t="s">
        <v>29</v>
      </c>
      <c r="C41" s="2" t="s">
        <v>13</v>
      </c>
      <c r="D41">
        <v>81</v>
      </c>
      <c r="E41">
        <v>0</v>
      </c>
      <c r="F41">
        <f>SUM(D41:E41)</f>
        <v>81</v>
      </c>
      <c r="G41" s="2"/>
      <c r="H41" s="2"/>
    </row>
    <row r="43" spans="1:9">
      <c r="D43" t="s">
        <v>154</v>
      </c>
      <c r="E43" t="s">
        <v>155</v>
      </c>
      <c r="F43" t="s">
        <v>156</v>
      </c>
      <c r="G43" t="s">
        <v>157</v>
      </c>
      <c r="H43" t="s">
        <v>158</v>
      </c>
      <c r="I43" t="s">
        <v>159</v>
      </c>
    </row>
    <row r="44" spans="1:9">
      <c r="A44" s="2" t="s">
        <v>153</v>
      </c>
      <c r="B44" s="2" t="s">
        <v>13</v>
      </c>
      <c r="C44" s="2" t="s">
        <v>152</v>
      </c>
      <c r="D44" s="11">
        <v>77.400000000000006</v>
      </c>
      <c r="E44" s="11"/>
      <c r="F44" s="11"/>
      <c r="G44" s="11"/>
      <c r="H44" s="11"/>
    </row>
    <row r="45" spans="1:9">
      <c r="C45" s="2" t="s">
        <v>151</v>
      </c>
      <c r="D45" s="11">
        <v>9.3713511417629842</v>
      </c>
      <c r="E45" s="11"/>
      <c r="F45" s="11"/>
      <c r="G45" s="11"/>
      <c r="H45" s="11"/>
    </row>
    <row r="46" spans="1:9">
      <c r="B46" t="s">
        <v>25</v>
      </c>
      <c r="C46" s="2" t="s">
        <v>152</v>
      </c>
      <c r="D46" s="11">
        <v>92.2</v>
      </c>
      <c r="E46" s="11">
        <v>123.5</v>
      </c>
      <c r="F46" s="11">
        <v>221</v>
      </c>
      <c r="G46" s="11"/>
      <c r="H46" s="11">
        <v>113</v>
      </c>
      <c r="I46" s="11">
        <v>126.3</v>
      </c>
    </row>
    <row r="47" spans="1:9">
      <c r="C47" s="2" t="s">
        <v>151</v>
      </c>
      <c r="D47" s="11">
        <v>14.202112518917765</v>
      </c>
      <c r="E47" s="11">
        <v>7.7781745930520225</v>
      </c>
      <c r="F47" s="11">
        <v>19.798989873223331</v>
      </c>
      <c r="G47" s="11"/>
      <c r="H47" s="11"/>
      <c r="I47" s="11">
        <v>52.917230968119767</v>
      </c>
    </row>
    <row r="48" spans="1:9">
      <c r="B48" t="s">
        <v>10</v>
      </c>
      <c r="C48" s="2" t="s">
        <v>152</v>
      </c>
      <c r="D48" s="11">
        <v>119.83333333333333</v>
      </c>
      <c r="E48" s="11">
        <v>100</v>
      </c>
      <c r="F48" s="11"/>
      <c r="G48" s="11">
        <v>141</v>
      </c>
      <c r="H48" s="11"/>
      <c r="I48" s="11">
        <v>120.1</v>
      </c>
    </row>
    <row r="49" spans="2:9">
      <c r="C49" s="2" t="s">
        <v>151</v>
      </c>
      <c r="D49" s="11">
        <v>37.9864010754726</v>
      </c>
      <c r="E49" s="11">
        <v>8.4852813742385695</v>
      </c>
      <c r="F49" s="11"/>
      <c r="G49" s="11">
        <v>4.2426406871192848</v>
      </c>
      <c r="H49" s="11"/>
      <c r="I49" s="11">
        <v>31.599753866833264</v>
      </c>
    </row>
    <row r="50" spans="2:9">
      <c r="B50" t="s">
        <v>15</v>
      </c>
      <c r="C50" s="2" t="s">
        <v>152</v>
      </c>
      <c r="D50" s="11">
        <v>120</v>
      </c>
      <c r="E50" s="11">
        <v>116.5</v>
      </c>
      <c r="F50" s="11"/>
      <c r="G50" s="11">
        <v>183</v>
      </c>
      <c r="H50" s="11"/>
      <c r="I50" s="11">
        <v>131.9</v>
      </c>
    </row>
    <row r="51" spans="2:9">
      <c r="C51" s="2" t="s">
        <v>151</v>
      </c>
      <c r="D51" s="11">
        <v>23.630488780387086</v>
      </c>
      <c r="E51" s="11">
        <v>16.263455967290593</v>
      </c>
      <c r="F51" s="11"/>
      <c r="G51" s="11">
        <v>80.610173055266415</v>
      </c>
      <c r="H51" s="11"/>
      <c r="I51" s="11">
        <v>42.296440617253928</v>
      </c>
    </row>
  </sheetData>
  <sortState ref="A2:I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K105"/>
  <sheetViews>
    <sheetView zoomScale="125" zoomScaleNormal="125" zoomScalePageLayoutView="125" workbookViewId="0">
      <pane ySplit="1" topLeftCell="A44" activePane="bottomLeft" state="frozen"/>
      <selection pane="bottomLeft" activeCell="K59" sqref="K59"/>
    </sheetView>
  </sheetViews>
  <sheetFormatPr baseColWidth="10" defaultRowHeight="15" x14ac:dyDescent="0"/>
  <cols>
    <col min="2" max="2" width="13.6640625" bestFit="1" customWidth="1"/>
    <col min="7" max="8" width="10.83203125" style="6"/>
    <col min="9" max="9" width="5.83203125" bestFit="1" customWidth="1"/>
    <col min="10" max="10" width="13.1640625" style="11" bestFit="1" customWidth="1"/>
  </cols>
  <sheetData>
    <row r="1" spans="1:11" s="3" customFormat="1">
      <c r="A1" s="3" t="s">
        <v>53</v>
      </c>
      <c r="B1" s="3" t="s">
        <v>1</v>
      </c>
      <c r="C1" s="3" t="s">
        <v>88</v>
      </c>
      <c r="D1" s="3" t="s">
        <v>89</v>
      </c>
      <c r="E1" s="3" t="s">
        <v>90</v>
      </c>
      <c r="F1" s="7" t="s">
        <v>91</v>
      </c>
      <c r="G1" s="5" t="s">
        <v>56</v>
      </c>
      <c r="H1" s="5" t="s">
        <v>92</v>
      </c>
      <c r="I1" s="3" t="s">
        <v>8</v>
      </c>
      <c r="J1" s="7" t="s">
        <v>93</v>
      </c>
    </row>
    <row r="2" spans="1:11" hidden="1">
      <c r="A2" s="8" t="s">
        <v>94</v>
      </c>
      <c r="B2" s="2" t="s">
        <v>40</v>
      </c>
      <c r="C2" t="s">
        <v>131</v>
      </c>
      <c r="D2" t="s">
        <v>136</v>
      </c>
      <c r="E2" t="s">
        <v>136</v>
      </c>
      <c r="F2">
        <v>34</v>
      </c>
      <c r="G2" s="6">
        <v>0.52</v>
      </c>
      <c r="H2" s="6">
        <v>141.52167785299599</v>
      </c>
      <c r="J2"/>
    </row>
    <row r="3" spans="1:11" hidden="1">
      <c r="A3" t="s">
        <v>95</v>
      </c>
      <c r="B3" s="2" t="s">
        <v>40</v>
      </c>
      <c r="C3" t="s">
        <v>132</v>
      </c>
      <c r="D3" t="s">
        <v>136</v>
      </c>
      <c r="E3" t="s">
        <v>136</v>
      </c>
      <c r="F3">
        <v>33</v>
      </c>
      <c r="G3" s="6">
        <v>0.26</v>
      </c>
      <c r="H3" s="6">
        <v>102.211967196895</v>
      </c>
      <c r="J3"/>
    </row>
    <row r="4" spans="1:11">
      <c r="A4" s="8" t="s">
        <v>96</v>
      </c>
      <c r="B4" s="2" t="s">
        <v>24</v>
      </c>
      <c r="C4" t="s">
        <v>133</v>
      </c>
      <c r="D4" t="s">
        <v>137</v>
      </c>
      <c r="E4" t="s">
        <v>137</v>
      </c>
      <c r="F4">
        <v>101</v>
      </c>
      <c r="G4" s="6">
        <v>0.35</v>
      </c>
      <c r="H4" s="6">
        <v>144.32116572625</v>
      </c>
      <c r="J4" s="11">
        <f>F4-F92</f>
        <v>44.384615384615387</v>
      </c>
      <c r="K4" t="s">
        <v>150</v>
      </c>
    </row>
    <row r="5" spans="1:11">
      <c r="A5" t="s">
        <v>97</v>
      </c>
      <c r="B5" s="2" t="s">
        <v>49</v>
      </c>
      <c r="C5" t="s">
        <v>132</v>
      </c>
      <c r="D5" t="s">
        <v>137</v>
      </c>
      <c r="E5" t="s">
        <v>137</v>
      </c>
      <c r="F5">
        <v>62</v>
      </c>
      <c r="G5" s="6">
        <v>0.25</v>
      </c>
      <c r="H5" s="6">
        <v>158.22033726623999</v>
      </c>
      <c r="J5" s="11">
        <f>F5-F98</f>
        <v>31.333333333333332</v>
      </c>
      <c r="K5" t="s">
        <v>150</v>
      </c>
    </row>
    <row r="6" spans="1:11">
      <c r="A6" s="8" t="s">
        <v>98</v>
      </c>
      <c r="B6" s="2" t="s">
        <v>49</v>
      </c>
      <c r="C6" t="s">
        <v>134</v>
      </c>
      <c r="D6" t="s">
        <v>137</v>
      </c>
      <c r="E6" t="s">
        <v>137</v>
      </c>
      <c r="F6">
        <v>48</v>
      </c>
      <c r="G6" s="6">
        <v>0.23</v>
      </c>
      <c r="H6" s="6">
        <v>138.92667631197099</v>
      </c>
      <c r="J6" s="11">
        <f>F6-F95</f>
        <v>29.571428571428573</v>
      </c>
      <c r="K6" t="s">
        <v>150</v>
      </c>
    </row>
    <row r="7" spans="1:11" hidden="1">
      <c r="A7" t="s">
        <v>99</v>
      </c>
      <c r="B7" s="2" t="s">
        <v>49</v>
      </c>
      <c r="C7" t="s">
        <v>134</v>
      </c>
      <c r="D7" t="s">
        <v>136</v>
      </c>
      <c r="E7" t="s">
        <v>136</v>
      </c>
      <c r="F7">
        <v>15</v>
      </c>
      <c r="G7" s="6">
        <v>0.76</v>
      </c>
      <c r="H7" s="6" t="s">
        <v>69</v>
      </c>
      <c r="I7" t="s">
        <v>139</v>
      </c>
      <c r="J7"/>
    </row>
    <row r="8" spans="1:11">
      <c r="A8" s="8" t="s">
        <v>100</v>
      </c>
      <c r="B8" s="2" t="s">
        <v>46</v>
      </c>
      <c r="C8" t="s">
        <v>132</v>
      </c>
      <c r="D8" t="s">
        <v>137</v>
      </c>
      <c r="E8" t="s">
        <v>137</v>
      </c>
      <c r="F8">
        <v>63</v>
      </c>
      <c r="G8" s="6">
        <v>1.07</v>
      </c>
      <c r="H8" s="6">
        <v>123.722595370091</v>
      </c>
      <c r="J8" s="11">
        <f>F8-F98</f>
        <v>32.333333333333329</v>
      </c>
      <c r="K8" t="s">
        <v>150</v>
      </c>
    </row>
    <row r="9" spans="1:11" hidden="1">
      <c r="A9" s="8" t="s">
        <v>101</v>
      </c>
      <c r="B9" s="2" t="s">
        <v>46</v>
      </c>
      <c r="C9" t="s">
        <v>133</v>
      </c>
      <c r="D9" t="s">
        <v>136</v>
      </c>
      <c r="E9" t="s">
        <v>136</v>
      </c>
      <c r="F9">
        <v>52</v>
      </c>
      <c r="G9" s="6">
        <v>0.25</v>
      </c>
      <c r="H9" s="6">
        <v>134.25404088168199</v>
      </c>
      <c r="J9"/>
    </row>
    <row r="10" spans="1:11">
      <c r="A10" s="8" t="s">
        <v>103</v>
      </c>
      <c r="B10" s="2" t="s">
        <v>19</v>
      </c>
      <c r="C10" t="s">
        <v>134</v>
      </c>
      <c r="D10" t="s">
        <v>137</v>
      </c>
      <c r="E10" t="s">
        <v>137</v>
      </c>
      <c r="F10">
        <v>51</v>
      </c>
      <c r="G10" s="6">
        <v>0.25</v>
      </c>
      <c r="H10" s="6">
        <v>159.147041539675</v>
      </c>
      <c r="J10" s="11">
        <f>F10-F95</f>
        <v>32.571428571428569</v>
      </c>
      <c r="K10" t="s">
        <v>150</v>
      </c>
    </row>
    <row r="11" spans="1:11" hidden="1">
      <c r="A11" s="9" t="s">
        <v>105</v>
      </c>
      <c r="B11" s="2" t="s">
        <v>19</v>
      </c>
      <c r="C11" t="s">
        <v>132</v>
      </c>
      <c r="D11" t="s">
        <v>136</v>
      </c>
      <c r="E11" t="s">
        <v>136</v>
      </c>
      <c r="F11">
        <v>28</v>
      </c>
      <c r="G11" s="6">
        <v>0.15</v>
      </c>
      <c r="H11" s="6">
        <v>90.787459005549195</v>
      </c>
      <c r="J11"/>
    </row>
    <row r="12" spans="1:11">
      <c r="A12" s="9" t="s">
        <v>106</v>
      </c>
      <c r="B12" s="2" t="s">
        <v>14</v>
      </c>
      <c r="C12" t="s">
        <v>133</v>
      </c>
      <c r="D12" t="s">
        <v>137</v>
      </c>
      <c r="E12" t="s">
        <v>137</v>
      </c>
      <c r="F12">
        <v>76</v>
      </c>
      <c r="G12" s="6">
        <v>0.39</v>
      </c>
      <c r="H12" s="6">
        <v>165.19154181888999</v>
      </c>
      <c r="J12" s="11">
        <f>F12-F92</f>
        <v>19.384615384615387</v>
      </c>
      <c r="K12" t="s">
        <v>150</v>
      </c>
    </row>
    <row r="13" spans="1:11">
      <c r="A13" s="9" t="s">
        <v>107</v>
      </c>
      <c r="B13" s="2" t="s">
        <v>14</v>
      </c>
      <c r="C13" t="s">
        <v>132</v>
      </c>
      <c r="D13" t="s">
        <v>137</v>
      </c>
      <c r="E13" t="s">
        <v>137</v>
      </c>
      <c r="F13">
        <v>61</v>
      </c>
      <c r="G13" s="6">
        <v>0.41</v>
      </c>
      <c r="H13" s="6">
        <v>166.07181153801</v>
      </c>
      <c r="J13" s="11">
        <f>F13-F98</f>
        <v>30.333333333333332</v>
      </c>
      <c r="K13" t="s">
        <v>150</v>
      </c>
    </row>
    <row r="14" spans="1:11" hidden="1">
      <c r="A14" s="9" t="s">
        <v>108</v>
      </c>
      <c r="B14" s="2" t="s">
        <v>14</v>
      </c>
      <c r="C14" t="s">
        <v>132</v>
      </c>
      <c r="D14" t="s">
        <v>136</v>
      </c>
      <c r="E14" t="s">
        <v>136</v>
      </c>
      <c r="F14">
        <v>35</v>
      </c>
      <c r="G14" s="6">
        <v>0.36</v>
      </c>
      <c r="H14" s="6">
        <v>100.861672671576</v>
      </c>
      <c r="J14"/>
    </row>
    <row r="15" spans="1:11" hidden="1">
      <c r="A15" s="8" t="s">
        <v>109</v>
      </c>
      <c r="B15" s="2" t="s">
        <v>50</v>
      </c>
      <c r="C15" t="s">
        <v>132</v>
      </c>
      <c r="D15" t="s">
        <v>136</v>
      </c>
      <c r="E15" t="s">
        <v>136</v>
      </c>
      <c r="F15">
        <v>40</v>
      </c>
      <c r="G15" s="6">
        <v>0.46</v>
      </c>
      <c r="H15" s="6">
        <v>162.872202872885</v>
      </c>
      <c r="J15"/>
    </row>
    <row r="16" spans="1:11" hidden="1">
      <c r="A16" s="8" t="s">
        <v>110</v>
      </c>
      <c r="B16" s="2" t="s">
        <v>50</v>
      </c>
      <c r="C16" t="s">
        <v>133</v>
      </c>
      <c r="D16" t="s">
        <v>136</v>
      </c>
      <c r="E16" t="s">
        <v>136</v>
      </c>
      <c r="F16">
        <v>77</v>
      </c>
      <c r="G16" s="6">
        <v>0.16</v>
      </c>
      <c r="H16" s="6">
        <v>130.045405598336</v>
      </c>
      <c r="J16"/>
    </row>
    <row r="17" spans="1:11">
      <c r="A17" s="8" t="s">
        <v>111</v>
      </c>
      <c r="B17" s="2" t="s">
        <v>31</v>
      </c>
      <c r="C17" t="s">
        <v>135</v>
      </c>
      <c r="D17" t="s">
        <v>137</v>
      </c>
      <c r="E17" t="s">
        <v>137</v>
      </c>
      <c r="F17">
        <v>81</v>
      </c>
      <c r="G17" s="6">
        <v>0.79</v>
      </c>
      <c r="H17" s="6">
        <v>156.23565619959101</v>
      </c>
      <c r="J17" s="11">
        <f>F17-F104</f>
        <v>43.833333333333336</v>
      </c>
      <c r="K17" t="s">
        <v>150</v>
      </c>
    </row>
    <row r="18" spans="1:11" hidden="1">
      <c r="A18" s="9" t="s">
        <v>112</v>
      </c>
      <c r="B18" s="2" t="s">
        <v>31</v>
      </c>
      <c r="C18" t="s">
        <v>133</v>
      </c>
      <c r="D18" t="s">
        <v>136</v>
      </c>
      <c r="E18" t="s">
        <v>136</v>
      </c>
      <c r="F18">
        <v>63</v>
      </c>
      <c r="G18" s="6">
        <v>0.16</v>
      </c>
      <c r="H18" s="6">
        <v>115.037941363797</v>
      </c>
      <c r="J18"/>
    </row>
    <row r="19" spans="1:11" hidden="1">
      <c r="A19" s="9" t="s">
        <v>113</v>
      </c>
      <c r="B19" s="2" t="s">
        <v>28</v>
      </c>
      <c r="C19" t="s">
        <v>134</v>
      </c>
      <c r="D19" t="s">
        <v>136</v>
      </c>
      <c r="E19" t="s">
        <v>136</v>
      </c>
      <c r="F19">
        <v>16</v>
      </c>
      <c r="G19" s="6">
        <v>0.15</v>
      </c>
      <c r="H19" s="6">
        <v>146.00844723373299</v>
      </c>
      <c r="J19"/>
    </row>
    <row r="20" spans="1:11" hidden="1">
      <c r="A20" s="8" t="s">
        <v>114</v>
      </c>
      <c r="B20" s="2" t="s">
        <v>28</v>
      </c>
      <c r="C20" t="s">
        <v>131</v>
      </c>
      <c r="D20" t="s">
        <v>136</v>
      </c>
      <c r="E20" t="s">
        <v>136</v>
      </c>
      <c r="F20">
        <v>15</v>
      </c>
      <c r="G20" s="6">
        <v>0.15</v>
      </c>
      <c r="H20" s="6">
        <v>127.994663632026</v>
      </c>
      <c r="J20"/>
    </row>
    <row r="21" spans="1:11" hidden="1">
      <c r="A21" s="8" t="s">
        <v>141</v>
      </c>
      <c r="B21" s="2" t="s">
        <v>28</v>
      </c>
      <c r="C21" t="s">
        <v>135</v>
      </c>
      <c r="D21" t="s">
        <v>136</v>
      </c>
      <c r="E21" t="s">
        <v>136</v>
      </c>
      <c r="F21">
        <v>20</v>
      </c>
      <c r="G21" s="6">
        <v>0.22</v>
      </c>
      <c r="H21" s="6">
        <v>98.7897781752268</v>
      </c>
      <c r="J21"/>
    </row>
    <row r="22" spans="1:11">
      <c r="A22" s="9" t="s">
        <v>115</v>
      </c>
      <c r="B22" s="2" t="s">
        <v>47</v>
      </c>
      <c r="C22" t="s">
        <v>132</v>
      </c>
      <c r="D22" t="s">
        <v>137</v>
      </c>
      <c r="E22" t="s">
        <v>137</v>
      </c>
      <c r="F22">
        <v>46</v>
      </c>
      <c r="G22" s="6">
        <v>0.38</v>
      </c>
      <c r="H22" s="6">
        <v>160.57350138273401</v>
      </c>
      <c r="J22" s="11">
        <f>F22-F98</f>
        <v>15.333333333333332</v>
      </c>
      <c r="K22" t="s">
        <v>150</v>
      </c>
    </row>
    <row r="23" spans="1:11">
      <c r="A23" s="8" t="s">
        <v>98</v>
      </c>
      <c r="B23" s="2" t="s">
        <v>47</v>
      </c>
      <c r="C23" t="s">
        <v>134</v>
      </c>
      <c r="D23" t="s">
        <v>137</v>
      </c>
      <c r="E23" t="s">
        <v>137</v>
      </c>
      <c r="F23">
        <v>76</v>
      </c>
      <c r="G23" s="6">
        <v>0.35</v>
      </c>
      <c r="H23" s="6">
        <v>150.889908317997</v>
      </c>
      <c r="J23" s="11">
        <f>F23-F95</f>
        <v>57.571428571428569</v>
      </c>
      <c r="K23" t="s">
        <v>150</v>
      </c>
    </row>
    <row r="24" spans="1:11" hidden="1">
      <c r="A24" t="s">
        <v>99</v>
      </c>
      <c r="B24" s="2" t="s">
        <v>47</v>
      </c>
      <c r="C24" t="s">
        <v>134</v>
      </c>
      <c r="D24" t="s">
        <v>136</v>
      </c>
      <c r="E24" t="s">
        <v>136</v>
      </c>
      <c r="F24">
        <v>23</v>
      </c>
      <c r="G24" s="6">
        <v>0.2</v>
      </c>
      <c r="H24" s="6">
        <v>106.720626710197</v>
      </c>
      <c r="J24"/>
    </row>
    <row r="25" spans="1:11">
      <c r="A25" s="9" t="s">
        <v>106</v>
      </c>
      <c r="B25" s="2" t="s">
        <v>39</v>
      </c>
      <c r="C25" t="s">
        <v>133</v>
      </c>
      <c r="D25" t="s">
        <v>137</v>
      </c>
      <c r="E25" t="s">
        <v>137</v>
      </c>
      <c r="F25">
        <v>63</v>
      </c>
      <c r="G25" s="6">
        <v>0.4</v>
      </c>
      <c r="H25" s="6">
        <v>169.90105690567401</v>
      </c>
      <c r="J25" s="11">
        <f>F25-F92</f>
        <v>6.3846153846153868</v>
      </c>
      <c r="K25" t="s">
        <v>150</v>
      </c>
    </row>
    <row r="26" spans="1:11" hidden="1">
      <c r="A26" s="9" t="s">
        <v>140</v>
      </c>
      <c r="B26" s="2" t="s">
        <v>39</v>
      </c>
      <c r="C26" t="s">
        <v>135</v>
      </c>
      <c r="D26" t="s">
        <v>136</v>
      </c>
      <c r="E26" t="s">
        <v>136</v>
      </c>
      <c r="F26">
        <v>55</v>
      </c>
      <c r="G26" s="6">
        <v>0.27</v>
      </c>
      <c r="H26" s="6">
        <v>114.095698468373</v>
      </c>
      <c r="J26"/>
    </row>
    <row r="27" spans="1:11" hidden="1">
      <c r="A27" s="8" t="s">
        <v>116</v>
      </c>
      <c r="B27" s="2" t="s">
        <v>32</v>
      </c>
      <c r="C27" t="s">
        <v>134</v>
      </c>
      <c r="D27" t="s">
        <v>136</v>
      </c>
      <c r="E27" t="s">
        <v>136</v>
      </c>
      <c r="F27">
        <v>17</v>
      </c>
      <c r="G27" s="6">
        <v>0.19</v>
      </c>
      <c r="H27" s="6">
        <v>144.46018112737099</v>
      </c>
      <c r="J27"/>
    </row>
    <row r="28" spans="1:11">
      <c r="A28" s="9" t="s">
        <v>107</v>
      </c>
      <c r="B28" s="2" t="s">
        <v>32</v>
      </c>
      <c r="C28" t="s">
        <v>132</v>
      </c>
      <c r="D28" t="s">
        <v>137</v>
      </c>
      <c r="E28" t="s">
        <v>137</v>
      </c>
      <c r="F28">
        <v>44</v>
      </c>
      <c r="G28" s="6">
        <v>0.3</v>
      </c>
      <c r="H28" s="6">
        <v>174.31368516361599</v>
      </c>
      <c r="J28" s="11">
        <f>F28-F98</f>
        <v>13.333333333333332</v>
      </c>
      <c r="K28" t="s">
        <v>150</v>
      </c>
    </row>
    <row r="29" spans="1:11" hidden="1">
      <c r="A29" s="9" t="s">
        <v>108</v>
      </c>
      <c r="B29" s="2" t="s">
        <v>32</v>
      </c>
      <c r="C29" t="s">
        <v>132</v>
      </c>
      <c r="D29" t="s">
        <v>136</v>
      </c>
      <c r="E29" t="s">
        <v>136</v>
      </c>
      <c r="F29">
        <v>27</v>
      </c>
      <c r="G29" s="6">
        <v>0.28999999999999998</v>
      </c>
      <c r="H29" s="6" t="s">
        <v>69</v>
      </c>
      <c r="I29" t="s">
        <v>139</v>
      </c>
      <c r="J29"/>
    </row>
    <row r="30" spans="1:11" hidden="1">
      <c r="A30" s="8" t="s">
        <v>117</v>
      </c>
      <c r="B30" s="2" t="s">
        <v>35</v>
      </c>
      <c r="C30" t="s">
        <v>135</v>
      </c>
      <c r="D30" t="s">
        <v>136</v>
      </c>
      <c r="E30" t="s">
        <v>136</v>
      </c>
      <c r="F30">
        <v>18</v>
      </c>
      <c r="G30" s="6">
        <v>0.43</v>
      </c>
      <c r="H30" s="6">
        <v>127.45766521639</v>
      </c>
      <c r="J30"/>
    </row>
    <row r="31" spans="1:11">
      <c r="A31" t="s">
        <v>97</v>
      </c>
      <c r="B31" s="2" t="s">
        <v>52</v>
      </c>
      <c r="C31" t="s">
        <v>132</v>
      </c>
      <c r="D31" t="s">
        <v>137</v>
      </c>
      <c r="E31" t="s">
        <v>137</v>
      </c>
      <c r="F31">
        <v>85</v>
      </c>
      <c r="G31" s="6">
        <v>0.26</v>
      </c>
      <c r="H31" s="6">
        <v>154.514212047733</v>
      </c>
      <c r="J31" s="11">
        <f>F31-F98</f>
        <v>54.333333333333329</v>
      </c>
      <c r="K31" t="s">
        <v>150</v>
      </c>
    </row>
    <row r="32" spans="1:11">
      <c r="A32" s="8" t="s">
        <v>96</v>
      </c>
      <c r="B32" s="2" t="s">
        <v>52</v>
      </c>
      <c r="C32" t="s">
        <v>133</v>
      </c>
      <c r="D32" t="s">
        <v>137</v>
      </c>
      <c r="E32" t="s">
        <v>137</v>
      </c>
      <c r="F32">
        <v>67</v>
      </c>
      <c r="G32" s="6">
        <v>0.28999999999999998</v>
      </c>
      <c r="H32" s="6">
        <v>145.417447074275</v>
      </c>
      <c r="J32" s="11">
        <f>F32-F92</f>
        <v>10.384615384615387</v>
      </c>
      <c r="K32" t="s">
        <v>150</v>
      </c>
    </row>
    <row r="33" spans="1:11" hidden="1">
      <c r="A33" s="8" t="s">
        <v>109</v>
      </c>
      <c r="B33" s="2" t="s">
        <v>33</v>
      </c>
      <c r="C33" t="s">
        <v>132</v>
      </c>
      <c r="D33" t="s">
        <v>136</v>
      </c>
      <c r="E33" t="s">
        <v>136</v>
      </c>
      <c r="F33">
        <v>43</v>
      </c>
      <c r="G33" s="6">
        <v>0.13</v>
      </c>
      <c r="H33" s="6">
        <v>166.37130054693799</v>
      </c>
      <c r="J33"/>
    </row>
    <row r="34" spans="1:11">
      <c r="A34" s="8" t="s">
        <v>118</v>
      </c>
      <c r="B34" s="2" t="s">
        <v>33</v>
      </c>
      <c r="C34" t="s">
        <v>131</v>
      </c>
      <c r="D34" t="s">
        <v>137</v>
      </c>
      <c r="E34" t="s">
        <v>137</v>
      </c>
      <c r="F34">
        <v>78</v>
      </c>
      <c r="G34" s="6">
        <v>0.54</v>
      </c>
      <c r="H34" s="6">
        <v>155.04779241667401</v>
      </c>
      <c r="J34" s="11">
        <f>F34-F101</f>
        <v>43.333333333333336</v>
      </c>
      <c r="K34" t="s">
        <v>150</v>
      </c>
    </row>
    <row r="35" spans="1:11" hidden="1">
      <c r="A35" s="8" t="s">
        <v>142</v>
      </c>
      <c r="B35" s="2" t="s">
        <v>33</v>
      </c>
      <c r="C35" t="s">
        <v>135</v>
      </c>
      <c r="D35" t="s">
        <v>136</v>
      </c>
      <c r="E35" t="s">
        <v>136</v>
      </c>
      <c r="F35">
        <v>56</v>
      </c>
      <c r="G35" s="6">
        <v>0.15</v>
      </c>
      <c r="H35" s="6">
        <v>99.988000313215693</v>
      </c>
      <c r="J35"/>
    </row>
    <row r="36" spans="1:11">
      <c r="A36" s="8" t="s">
        <v>98</v>
      </c>
      <c r="B36" s="2" t="s">
        <v>51</v>
      </c>
      <c r="C36" t="s">
        <v>134</v>
      </c>
      <c r="D36" t="s">
        <v>137</v>
      </c>
      <c r="E36" t="s">
        <v>137</v>
      </c>
      <c r="F36">
        <v>79</v>
      </c>
      <c r="G36" s="6">
        <v>0.34</v>
      </c>
      <c r="H36" s="6">
        <v>149.04341289577599</v>
      </c>
      <c r="J36" s="11">
        <f>F36-F95</f>
        <v>60.571428571428569</v>
      </c>
      <c r="K36" t="s">
        <v>150</v>
      </c>
    </row>
    <row r="37" spans="1:11" hidden="1">
      <c r="A37" t="s">
        <v>99</v>
      </c>
      <c r="B37" s="2" t="s">
        <v>51</v>
      </c>
      <c r="C37" t="s">
        <v>134</v>
      </c>
      <c r="D37" t="s">
        <v>136</v>
      </c>
      <c r="E37" t="s">
        <v>136</v>
      </c>
      <c r="F37">
        <v>27</v>
      </c>
      <c r="G37" s="6">
        <v>0.08</v>
      </c>
      <c r="H37" s="6">
        <v>112.69279959818</v>
      </c>
      <c r="J37"/>
    </row>
    <row r="38" spans="1:11" hidden="1">
      <c r="A38" s="9" t="s">
        <v>127</v>
      </c>
      <c r="B38" s="2" t="s">
        <v>36</v>
      </c>
      <c r="C38" t="s">
        <v>131</v>
      </c>
      <c r="D38" t="s">
        <v>136</v>
      </c>
      <c r="E38" t="s">
        <v>136</v>
      </c>
      <c r="F38">
        <v>53</v>
      </c>
      <c r="G38" s="6">
        <v>0.68</v>
      </c>
      <c r="H38" s="6">
        <v>157.95223296655601</v>
      </c>
      <c r="J38"/>
    </row>
    <row r="39" spans="1:11" hidden="1">
      <c r="A39" s="8" t="s">
        <v>119</v>
      </c>
      <c r="B39" s="2" t="s">
        <v>36</v>
      </c>
      <c r="C39" t="s">
        <v>133</v>
      </c>
      <c r="D39" t="s">
        <v>136</v>
      </c>
      <c r="E39" t="s">
        <v>136</v>
      </c>
      <c r="F39">
        <v>54</v>
      </c>
      <c r="G39" s="6">
        <v>0.16</v>
      </c>
      <c r="H39" s="6">
        <v>155.22677536401699</v>
      </c>
      <c r="J39"/>
    </row>
    <row r="40" spans="1:11" hidden="1">
      <c r="A40" s="8" t="s">
        <v>120</v>
      </c>
      <c r="B40" s="2" t="s">
        <v>34</v>
      </c>
      <c r="C40" t="s">
        <v>133</v>
      </c>
      <c r="D40" t="s">
        <v>136</v>
      </c>
      <c r="E40" t="s">
        <v>136</v>
      </c>
      <c r="F40">
        <v>56</v>
      </c>
      <c r="G40" s="6">
        <v>0.17</v>
      </c>
      <c r="H40" s="6">
        <v>154.77252383792401</v>
      </c>
      <c r="J40"/>
    </row>
    <row r="41" spans="1:11" hidden="1">
      <c r="A41" s="8" t="s">
        <v>121</v>
      </c>
      <c r="B41" s="2" t="s">
        <v>34</v>
      </c>
      <c r="C41" t="s">
        <v>132</v>
      </c>
      <c r="D41" t="s">
        <v>136</v>
      </c>
      <c r="E41" t="s">
        <v>136</v>
      </c>
      <c r="F41">
        <v>25</v>
      </c>
      <c r="G41" s="6">
        <v>0.34</v>
      </c>
      <c r="H41" s="6">
        <v>146.02304893562601</v>
      </c>
      <c r="J41"/>
    </row>
    <row r="42" spans="1:11">
      <c r="A42" s="9" t="s">
        <v>106</v>
      </c>
      <c r="B42" s="2" t="s">
        <v>11</v>
      </c>
      <c r="C42" t="s">
        <v>133</v>
      </c>
      <c r="D42" t="s">
        <v>137</v>
      </c>
      <c r="E42" t="s">
        <v>137</v>
      </c>
      <c r="F42">
        <v>62</v>
      </c>
      <c r="G42" s="6">
        <v>0.33</v>
      </c>
      <c r="H42" s="6">
        <v>162.84565026254199</v>
      </c>
      <c r="J42" s="11">
        <f>F42-F92</f>
        <v>5.3846153846153868</v>
      </c>
      <c r="K42" t="s">
        <v>150</v>
      </c>
    </row>
    <row r="43" spans="1:11" hidden="1">
      <c r="A43" s="9" t="s">
        <v>104</v>
      </c>
      <c r="B43" s="2" t="s">
        <v>11</v>
      </c>
      <c r="C43" t="s">
        <v>132</v>
      </c>
      <c r="D43" t="s">
        <v>136</v>
      </c>
      <c r="E43" t="s">
        <v>136</v>
      </c>
      <c r="F43">
        <v>31</v>
      </c>
      <c r="G43" s="6">
        <v>0.13</v>
      </c>
      <c r="H43" s="6">
        <v>100.732551561679</v>
      </c>
      <c r="J43"/>
    </row>
    <row r="44" spans="1:11">
      <c r="A44" s="9" t="s">
        <v>102</v>
      </c>
      <c r="B44" s="2" t="s">
        <v>30</v>
      </c>
      <c r="C44" t="s">
        <v>134</v>
      </c>
      <c r="D44" t="s">
        <v>137</v>
      </c>
      <c r="E44" t="s">
        <v>137</v>
      </c>
      <c r="F44">
        <v>72</v>
      </c>
      <c r="G44" s="6">
        <v>0.4</v>
      </c>
      <c r="H44" s="6">
        <v>150.92679651637101</v>
      </c>
      <c r="J44" s="11">
        <f>F44-F95</f>
        <v>53.571428571428569</v>
      </c>
      <c r="K44" t="s">
        <v>150</v>
      </c>
    </row>
    <row r="45" spans="1:11">
      <c r="A45" s="8" t="s">
        <v>111</v>
      </c>
      <c r="B45" s="2" t="s">
        <v>30</v>
      </c>
      <c r="C45" t="s">
        <v>135</v>
      </c>
      <c r="D45" t="s">
        <v>137</v>
      </c>
      <c r="E45" t="s">
        <v>137</v>
      </c>
      <c r="F45">
        <v>66</v>
      </c>
      <c r="G45" s="6">
        <v>1.05</v>
      </c>
      <c r="H45" s="6">
        <v>144.27352279638799</v>
      </c>
      <c r="J45" s="11">
        <f>F45-F104</f>
        <v>28.833333333333336</v>
      </c>
      <c r="K45" t="s">
        <v>150</v>
      </c>
    </row>
    <row r="46" spans="1:11" hidden="1">
      <c r="A46" s="9" t="s">
        <v>112</v>
      </c>
      <c r="B46" s="2" t="s">
        <v>30</v>
      </c>
      <c r="C46" t="s">
        <v>133</v>
      </c>
      <c r="D46" t="s">
        <v>136</v>
      </c>
      <c r="E46" t="s">
        <v>136</v>
      </c>
      <c r="F46">
        <v>55</v>
      </c>
      <c r="G46" s="6">
        <v>0.08</v>
      </c>
      <c r="H46" s="6">
        <v>105.933325735832</v>
      </c>
      <c r="I46" t="s">
        <v>139</v>
      </c>
      <c r="J46"/>
    </row>
    <row r="47" spans="1:11" hidden="1">
      <c r="A47" s="8" t="s">
        <v>122</v>
      </c>
      <c r="B47" s="2" t="s">
        <v>26</v>
      </c>
      <c r="C47" t="s">
        <v>132</v>
      </c>
      <c r="D47" t="s">
        <v>136</v>
      </c>
      <c r="E47" t="s">
        <v>136</v>
      </c>
      <c r="F47">
        <v>35</v>
      </c>
      <c r="G47" s="6">
        <v>0.33</v>
      </c>
      <c r="H47" s="6">
        <v>156.59929042737201</v>
      </c>
      <c r="J47"/>
    </row>
    <row r="48" spans="1:11">
      <c r="A48" s="2" t="s">
        <v>123</v>
      </c>
      <c r="B48" s="2" t="s">
        <v>26</v>
      </c>
      <c r="C48" t="s">
        <v>131</v>
      </c>
      <c r="D48" t="s">
        <v>137</v>
      </c>
      <c r="E48" t="s">
        <v>137</v>
      </c>
      <c r="F48">
        <v>76</v>
      </c>
      <c r="G48" s="6">
        <v>0.08</v>
      </c>
      <c r="H48" s="6">
        <v>172.800148274017</v>
      </c>
      <c r="J48" s="11">
        <f>F48-F101</f>
        <v>41.333333333333336</v>
      </c>
      <c r="K48" t="s">
        <v>150</v>
      </c>
    </row>
    <row r="49" spans="1:11" hidden="1">
      <c r="A49" s="8" t="s">
        <v>109</v>
      </c>
      <c r="B49" s="2" t="s">
        <v>45</v>
      </c>
      <c r="C49" t="s">
        <v>132</v>
      </c>
      <c r="D49" t="s">
        <v>136</v>
      </c>
      <c r="E49" t="s">
        <v>136</v>
      </c>
      <c r="F49">
        <v>41</v>
      </c>
      <c r="G49" s="6">
        <v>0.14000000000000001</v>
      </c>
      <c r="H49" s="6">
        <v>166.75940496312899</v>
      </c>
      <c r="J49"/>
    </row>
    <row r="50" spans="1:11">
      <c r="A50" s="8" t="s">
        <v>111</v>
      </c>
      <c r="B50" s="2" t="s">
        <v>45</v>
      </c>
      <c r="C50" t="s">
        <v>135</v>
      </c>
      <c r="D50" t="s">
        <v>137</v>
      </c>
      <c r="E50" t="s">
        <v>137</v>
      </c>
      <c r="F50">
        <v>84</v>
      </c>
      <c r="G50" s="6">
        <v>0.99</v>
      </c>
      <c r="H50" s="6">
        <v>154.51897818439599</v>
      </c>
      <c r="J50" s="11">
        <f>F50-F104</f>
        <v>46.833333333333336</v>
      </c>
      <c r="K50" t="s">
        <v>150</v>
      </c>
    </row>
    <row r="51" spans="1:11" hidden="1">
      <c r="A51" s="9" t="s">
        <v>112</v>
      </c>
      <c r="B51" s="2" t="s">
        <v>45</v>
      </c>
      <c r="C51" t="s">
        <v>133</v>
      </c>
      <c r="D51" t="s">
        <v>136</v>
      </c>
      <c r="E51" t="s">
        <v>136</v>
      </c>
      <c r="F51">
        <v>51</v>
      </c>
      <c r="G51" s="6">
        <v>0.13</v>
      </c>
      <c r="H51" s="6">
        <v>105.986696961113</v>
      </c>
      <c r="I51" t="s">
        <v>139</v>
      </c>
      <c r="J51"/>
    </row>
    <row r="52" spans="1:11">
      <c r="A52" s="8" t="s">
        <v>100</v>
      </c>
      <c r="B52" s="2" t="s">
        <v>27</v>
      </c>
      <c r="C52" s="10" t="s">
        <v>135</v>
      </c>
      <c r="D52" t="s">
        <v>137</v>
      </c>
      <c r="E52" t="s">
        <v>137</v>
      </c>
      <c r="F52">
        <v>67</v>
      </c>
      <c r="G52" s="6">
        <v>0.84</v>
      </c>
      <c r="H52" s="6">
        <v>140.034421227102</v>
      </c>
      <c r="I52" s="10" t="s">
        <v>87</v>
      </c>
      <c r="J52" s="11">
        <f>F52-F104</f>
        <v>29.833333333333336</v>
      </c>
      <c r="K52" t="s">
        <v>150</v>
      </c>
    </row>
    <row r="53" spans="1:11">
      <c r="A53" s="8" t="s">
        <v>96</v>
      </c>
      <c r="B53" s="2" t="s">
        <v>27</v>
      </c>
      <c r="C53" t="s">
        <v>133</v>
      </c>
      <c r="D53" t="s">
        <v>137</v>
      </c>
      <c r="E53" t="s">
        <v>137</v>
      </c>
      <c r="F53">
        <v>84</v>
      </c>
      <c r="G53" s="6">
        <v>0.35</v>
      </c>
      <c r="H53" s="6">
        <v>153.47083343510201</v>
      </c>
      <c r="J53" s="11">
        <f>F53-F92</f>
        <v>27.384615384615387</v>
      </c>
      <c r="K53" t="s">
        <v>150</v>
      </c>
    </row>
    <row r="54" spans="1:11" hidden="1">
      <c r="A54" s="9" t="s">
        <v>113</v>
      </c>
      <c r="B54" s="2" t="s">
        <v>16</v>
      </c>
      <c r="C54" t="s">
        <v>134</v>
      </c>
      <c r="D54" t="s">
        <v>136</v>
      </c>
      <c r="E54" t="s">
        <v>136</v>
      </c>
      <c r="F54">
        <v>16</v>
      </c>
      <c r="G54" s="6">
        <v>0.43</v>
      </c>
      <c r="H54" s="6">
        <v>153.82005845803499</v>
      </c>
      <c r="J54"/>
    </row>
    <row r="55" spans="1:11" hidden="1">
      <c r="A55" s="8" t="s">
        <v>124</v>
      </c>
      <c r="B55" s="2" t="s">
        <v>16</v>
      </c>
      <c r="C55" t="s">
        <v>132</v>
      </c>
      <c r="D55" t="s">
        <v>136</v>
      </c>
      <c r="E55" t="s">
        <v>136</v>
      </c>
      <c r="F55">
        <v>14</v>
      </c>
      <c r="G55" s="6">
        <v>0.2</v>
      </c>
      <c r="H55" s="6">
        <v>165.06532372143599</v>
      </c>
      <c r="J55"/>
    </row>
    <row r="56" spans="1:11" hidden="1">
      <c r="A56" s="8" t="s">
        <v>125</v>
      </c>
      <c r="B56" s="2" t="s">
        <v>16</v>
      </c>
      <c r="C56" t="s">
        <v>132</v>
      </c>
      <c r="D56" t="s">
        <v>136</v>
      </c>
      <c r="E56" t="s">
        <v>136</v>
      </c>
      <c r="F56">
        <v>29</v>
      </c>
      <c r="G56" s="6">
        <v>0.15</v>
      </c>
      <c r="H56" s="6">
        <v>111.799643978623</v>
      </c>
      <c r="J56"/>
    </row>
    <row r="57" spans="1:11">
      <c r="A57" s="8" t="s">
        <v>103</v>
      </c>
      <c r="B57" s="2" t="s">
        <v>42</v>
      </c>
      <c r="C57" t="s">
        <v>134</v>
      </c>
      <c r="D57" t="s">
        <v>137</v>
      </c>
      <c r="E57" t="s">
        <v>137</v>
      </c>
      <c r="F57">
        <v>71</v>
      </c>
      <c r="G57" s="6">
        <v>0.32</v>
      </c>
      <c r="H57" s="6">
        <v>155.44361328678701</v>
      </c>
      <c r="J57" s="11">
        <f>F57-F95</f>
        <v>52.571428571428569</v>
      </c>
      <c r="K57" t="s">
        <v>150</v>
      </c>
    </row>
    <row r="58" spans="1:11">
      <c r="A58" s="2" t="s">
        <v>123</v>
      </c>
      <c r="B58" s="2" t="s">
        <v>42</v>
      </c>
      <c r="C58" t="s">
        <v>131</v>
      </c>
      <c r="D58" t="s">
        <v>137</v>
      </c>
      <c r="E58" t="s">
        <v>137</v>
      </c>
      <c r="F58">
        <v>44</v>
      </c>
      <c r="G58" s="6">
        <v>0.25</v>
      </c>
      <c r="H58" s="6">
        <v>163.35882709237001</v>
      </c>
      <c r="J58" s="11">
        <f>F58-F101</f>
        <v>9.3333333333333357</v>
      </c>
      <c r="K58" t="s">
        <v>150</v>
      </c>
    </row>
    <row r="59" spans="1:11">
      <c r="A59" s="9" t="s">
        <v>115</v>
      </c>
      <c r="B59" s="2" t="s">
        <v>9</v>
      </c>
      <c r="C59" t="s">
        <v>132</v>
      </c>
      <c r="D59" t="s">
        <v>137</v>
      </c>
      <c r="E59" t="s">
        <v>137</v>
      </c>
      <c r="F59">
        <v>49</v>
      </c>
      <c r="G59" s="6">
        <v>0.97</v>
      </c>
      <c r="H59" s="6">
        <v>153.68792950791499</v>
      </c>
      <c r="J59" s="11">
        <f>F59-F98</f>
        <v>18.333333333333332</v>
      </c>
      <c r="K59" t="s">
        <v>150</v>
      </c>
    </row>
    <row r="60" spans="1:11" hidden="1">
      <c r="A60" s="8" t="s">
        <v>110</v>
      </c>
      <c r="B60" s="2" t="s">
        <v>9</v>
      </c>
      <c r="C60" t="s">
        <v>133</v>
      </c>
      <c r="D60" t="s">
        <v>136</v>
      </c>
      <c r="E60" t="s">
        <v>136</v>
      </c>
      <c r="F60">
        <v>53</v>
      </c>
      <c r="G60" s="6">
        <v>0.26</v>
      </c>
      <c r="H60" s="6">
        <v>135.74425095039999</v>
      </c>
      <c r="J60"/>
    </row>
    <row r="61" spans="1:11">
      <c r="A61" s="8" t="s">
        <v>98</v>
      </c>
      <c r="B61" s="2" t="s">
        <v>43</v>
      </c>
      <c r="C61" t="s">
        <v>134</v>
      </c>
      <c r="D61" t="s">
        <v>137</v>
      </c>
      <c r="E61" t="s">
        <v>136</v>
      </c>
      <c r="F61">
        <v>53</v>
      </c>
      <c r="G61" s="6">
        <v>0.31</v>
      </c>
      <c r="H61" s="6">
        <v>136.543975515135</v>
      </c>
      <c r="I61" t="s">
        <v>138</v>
      </c>
      <c r="J61" s="11">
        <f>F61-F95</f>
        <v>34.571428571428569</v>
      </c>
      <c r="K61" t="s">
        <v>150</v>
      </c>
    </row>
    <row r="62" spans="1:11" hidden="1">
      <c r="A62" t="s">
        <v>99</v>
      </c>
      <c r="B62" s="2" t="s">
        <v>43</v>
      </c>
      <c r="C62" t="s">
        <v>134</v>
      </c>
      <c r="D62" t="s">
        <v>136</v>
      </c>
      <c r="E62" t="s">
        <v>136</v>
      </c>
      <c r="F62">
        <v>15</v>
      </c>
      <c r="G62" s="6">
        <v>0.19</v>
      </c>
      <c r="H62" s="6">
        <v>109.14437137752</v>
      </c>
      <c r="J62"/>
    </row>
    <row r="63" spans="1:11" hidden="1">
      <c r="A63" s="9" t="s">
        <v>127</v>
      </c>
      <c r="B63" s="2" t="s">
        <v>18</v>
      </c>
      <c r="C63" t="s">
        <v>131</v>
      </c>
      <c r="D63" t="s">
        <v>136</v>
      </c>
      <c r="E63" t="s">
        <v>136</v>
      </c>
      <c r="F63">
        <v>67</v>
      </c>
      <c r="G63" s="6">
        <v>0.38040000000000002</v>
      </c>
      <c r="H63" s="6">
        <v>157.78486392709601</v>
      </c>
      <c r="J63"/>
    </row>
    <row r="64" spans="1:11">
      <c r="A64" s="8" t="s">
        <v>111</v>
      </c>
      <c r="B64" s="2" t="s">
        <v>18</v>
      </c>
      <c r="C64" t="s">
        <v>135</v>
      </c>
      <c r="D64" t="s">
        <v>137</v>
      </c>
      <c r="E64" t="s">
        <v>137</v>
      </c>
      <c r="F64">
        <v>70</v>
      </c>
      <c r="G64" s="6">
        <v>1.2</v>
      </c>
      <c r="H64" s="6">
        <v>149.932466539079</v>
      </c>
      <c r="J64" s="11">
        <f>F64-F104</f>
        <v>32.833333333333336</v>
      </c>
      <c r="K64" t="s">
        <v>150</v>
      </c>
    </row>
    <row r="65" spans="1:11" hidden="1">
      <c r="A65" s="9" t="s">
        <v>112</v>
      </c>
      <c r="B65" s="2" t="s">
        <v>18</v>
      </c>
      <c r="C65" t="s">
        <v>133</v>
      </c>
      <c r="D65" t="s">
        <v>136</v>
      </c>
      <c r="E65" t="s">
        <v>136</v>
      </c>
      <c r="F65">
        <v>57</v>
      </c>
      <c r="G65" s="6">
        <v>0.11</v>
      </c>
      <c r="H65" s="6">
        <v>102.607204679662</v>
      </c>
      <c r="J65"/>
    </row>
    <row r="66" spans="1:11" hidden="1">
      <c r="A66" s="8" t="s">
        <v>109</v>
      </c>
      <c r="B66" s="2" t="s">
        <v>38</v>
      </c>
      <c r="C66" t="s">
        <v>132</v>
      </c>
      <c r="D66" t="s">
        <v>136</v>
      </c>
      <c r="E66" t="s">
        <v>136</v>
      </c>
      <c r="F66">
        <v>42</v>
      </c>
      <c r="G66" s="6">
        <v>0.1</v>
      </c>
      <c r="H66" s="6">
        <v>139.56282184205801</v>
      </c>
      <c r="J66"/>
    </row>
    <row r="67" spans="1:11" hidden="1">
      <c r="A67" s="8" t="s">
        <v>122</v>
      </c>
      <c r="B67" s="2" t="s">
        <v>48</v>
      </c>
      <c r="C67" t="s">
        <v>132</v>
      </c>
      <c r="D67" t="s">
        <v>136</v>
      </c>
      <c r="E67" t="s">
        <v>136</v>
      </c>
      <c r="F67">
        <v>24</v>
      </c>
      <c r="G67" s="6">
        <v>0.22</v>
      </c>
      <c r="H67" s="6">
        <v>146.175635522649</v>
      </c>
      <c r="J67"/>
    </row>
    <row r="68" spans="1:11">
      <c r="A68" s="8" t="s">
        <v>126</v>
      </c>
      <c r="B68" s="2" t="s">
        <v>48</v>
      </c>
      <c r="C68" t="s">
        <v>133</v>
      </c>
      <c r="D68" t="s">
        <v>137</v>
      </c>
      <c r="E68" t="s">
        <v>137</v>
      </c>
      <c r="F68">
        <v>100</v>
      </c>
      <c r="G68" s="6">
        <v>0.46</v>
      </c>
      <c r="H68" s="6">
        <v>154.321417015321</v>
      </c>
      <c r="J68" s="11">
        <f>F68-F92</f>
        <v>43.384615384615387</v>
      </c>
      <c r="K68" t="s">
        <v>150</v>
      </c>
    </row>
    <row r="69" spans="1:11">
      <c r="A69" t="s">
        <v>97</v>
      </c>
      <c r="B69" s="2" t="s">
        <v>22</v>
      </c>
      <c r="C69" t="s">
        <v>132</v>
      </c>
      <c r="D69" t="s">
        <v>137</v>
      </c>
      <c r="E69" t="s">
        <v>137</v>
      </c>
      <c r="F69">
        <v>46</v>
      </c>
      <c r="G69" s="6">
        <v>0.25</v>
      </c>
      <c r="H69" s="6">
        <v>163.24959407292599</v>
      </c>
      <c r="J69" s="11">
        <f>F69-F98</f>
        <v>15.333333333333332</v>
      </c>
      <c r="K69" t="s">
        <v>150</v>
      </c>
    </row>
    <row r="70" spans="1:11" hidden="1">
      <c r="A70" s="8" t="s">
        <v>101</v>
      </c>
      <c r="B70" s="2" t="s">
        <v>22</v>
      </c>
      <c r="C70" t="s">
        <v>133</v>
      </c>
      <c r="D70" t="s">
        <v>136</v>
      </c>
      <c r="E70" t="s">
        <v>136</v>
      </c>
      <c r="F70">
        <v>52</v>
      </c>
      <c r="G70" s="6">
        <v>0.14000000000000001</v>
      </c>
      <c r="H70" s="6">
        <v>150.464322295069</v>
      </c>
      <c r="J70"/>
    </row>
    <row r="71" spans="1:11">
      <c r="A71" s="9" t="s">
        <v>127</v>
      </c>
      <c r="B71" s="2" t="s">
        <v>41</v>
      </c>
      <c r="C71" t="s">
        <v>131</v>
      </c>
      <c r="D71" t="s">
        <v>137</v>
      </c>
      <c r="E71" t="s">
        <v>137</v>
      </c>
      <c r="F71">
        <v>75</v>
      </c>
      <c r="G71" s="6">
        <v>0.39</v>
      </c>
      <c r="H71" s="6">
        <v>141.871886009017</v>
      </c>
      <c r="J71" s="11">
        <f>F71-F101</f>
        <v>40.333333333333336</v>
      </c>
      <c r="K71" t="s">
        <v>150</v>
      </c>
    </row>
    <row r="72" spans="1:11">
      <c r="A72" s="8" t="s">
        <v>126</v>
      </c>
      <c r="B72" s="2" t="s">
        <v>41</v>
      </c>
      <c r="C72" t="s">
        <v>133</v>
      </c>
      <c r="D72" t="s">
        <v>137</v>
      </c>
      <c r="E72" t="s">
        <v>137</v>
      </c>
      <c r="F72">
        <v>73</v>
      </c>
      <c r="G72" s="6">
        <v>0.33</v>
      </c>
      <c r="H72" s="6">
        <v>146.66602443611799</v>
      </c>
      <c r="J72" s="11">
        <f>F72-F92</f>
        <v>16.384615384615387</v>
      </c>
      <c r="K72" t="s">
        <v>150</v>
      </c>
    </row>
    <row r="73" spans="1:11" hidden="1">
      <c r="A73" s="8" t="s">
        <v>120</v>
      </c>
      <c r="B73" s="2" t="s">
        <v>12</v>
      </c>
      <c r="C73" t="s">
        <v>133</v>
      </c>
      <c r="D73" t="s">
        <v>136</v>
      </c>
      <c r="E73" t="s">
        <v>136</v>
      </c>
      <c r="F73">
        <v>56</v>
      </c>
      <c r="G73" s="6">
        <v>0.18</v>
      </c>
      <c r="H73" s="6">
        <v>134.35802743093399</v>
      </c>
      <c r="J73"/>
    </row>
    <row r="74" spans="1:11" hidden="1">
      <c r="A74" s="8" t="s">
        <v>121</v>
      </c>
      <c r="B74" s="2" t="s">
        <v>12</v>
      </c>
      <c r="C74" t="s">
        <v>132</v>
      </c>
      <c r="D74" t="s">
        <v>136</v>
      </c>
      <c r="E74" t="s">
        <v>136</v>
      </c>
      <c r="F74">
        <v>29</v>
      </c>
      <c r="G74" s="6">
        <v>0.18709999999999999</v>
      </c>
      <c r="H74" s="6">
        <v>138.350663554742</v>
      </c>
      <c r="J74"/>
    </row>
    <row r="75" spans="1:11" hidden="1">
      <c r="A75" s="8" t="s">
        <v>101</v>
      </c>
      <c r="B75" s="2" t="s">
        <v>12</v>
      </c>
      <c r="C75" t="s">
        <v>133</v>
      </c>
      <c r="D75" t="s">
        <v>136</v>
      </c>
      <c r="E75" t="s">
        <v>136</v>
      </c>
      <c r="F75">
        <v>51</v>
      </c>
      <c r="G75" s="6">
        <v>0.24</v>
      </c>
      <c r="H75" s="6" t="s">
        <v>69</v>
      </c>
      <c r="J75"/>
    </row>
    <row r="76" spans="1:11">
      <c r="A76" t="s">
        <v>97</v>
      </c>
      <c r="B76" s="2" t="s">
        <v>21</v>
      </c>
      <c r="C76" t="s">
        <v>132</v>
      </c>
      <c r="D76" t="s">
        <v>137</v>
      </c>
      <c r="E76" t="s">
        <v>137</v>
      </c>
      <c r="F76">
        <v>66</v>
      </c>
      <c r="G76" s="6">
        <v>0.28000000000000003</v>
      </c>
      <c r="H76" s="6">
        <v>161.21350163398901</v>
      </c>
      <c r="J76" s="11">
        <f>F76-F98</f>
        <v>35.333333333333329</v>
      </c>
      <c r="K76" t="s">
        <v>150</v>
      </c>
    </row>
    <row r="77" spans="1:11" hidden="1">
      <c r="A77" s="8" t="s">
        <v>110</v>
      </c>
      <c r="B77" s="2" t="s">
        <v>21</v>
      </c>
      <c r="C77" t="s">
        <v>133</v>
      </c>
      <c r="D77" t="s">
        <v>136</v>
      </c>
      <c r="E77" t="s">
        <v>136</v>
      </c>
      <c r="F77">
        <v>59</v>
      </c>
      <c r="G77" s="6">
        <v>0.34</v>
      </c>
      <c r="H77" s="6">
        <v>148.78446244553601</v>
      </c>
      <c r="J77"/>
    </row>
    <row r="78" spans="1:11">
      <c r="A78" s="9" t="s">
        <v>106</v>
      </c>
      <c r="B78" s="2" t="s">
        <v>44</v>
      </c>
      <c r="C78" t="s">
        <v>133</v>
      </c>
      <c r="D78" t="s">
        <v>137</v>
      </c>
      <c r="E78" t="s">
        <v>137</v>
      </c>
      <c r="F78">
        <v>80</v>
      </c>
      <c r="G78" s="6">
        <v>0.86</v>
      </c>
      <c r="H78" s="6">
        <v>162.585105846164</v>
      </c>
      <c r="J78" s="11">
        <f>F78-F92</f>
        <v>23.384615384615387</v>
      </c>
      <c r="K78" t="s">
        <v>150</v>
      </c>
    </row>
    <row r="79" spans="1:11">
      <c r="A79" s="8" t="s">
        <v>118</v>
      </c>
      <c r="B79" s="2" t="s">
        <v>44</v>
      </c>
      <c r="C79" t="s">
        <v>131</v>
      </c>
      <c r="D79" t="s">
        <v>137</v>
      </c>
      <c r="E79" t="s">
        <v>137</v>
      </c>
      <c r="F79">
        <v>68</v>
      </c>
      <c r="G79" s="6">
        <v>0.46</v>
      </c>
      <c r="H79" s="6">
        <v>150.64945346801099</v>
      </c>
      <c r="J79" s="11">
        <f>F79-F101</f>
        <v>33.333333333333336</v>
      </c>
      <c r="K79" t="s">
        <v>150</v>
      </c>
    </row>
    <row r="80" spans="1:11" hidden="1">
      <c r="A80" s="8" t="s">
        <v>142</v>
      </c>
      <c r="B80" s="2" t="s">
        <v>44</v>
      </c>
      <c r="C80" t="s">
        <v>135</v>
      </c>
      <c r="D80" t="s">
        <v>136</v>
      </c>
      <c r="E80" t="s">
        <v>136</v>
      </c>
      <c r="F80">
        <v>39</v>
      </c>
      <c r="G80" s="6">
        <v>0.5</v>
      </c>
      <c r="H80" s="6">
        <v>116.88010453147101</v>
      </c>
      <c r="J80"/>
    </row>
    <row r="81" spans="1:11">
      <c r="A81" s="8" t="s">
        <v>103</v>
      </c>
      <c r="B81" s="2" t="s">
        <v>17</v>
      </c>
      <c r="C81" t="s">
        <v>134</v>
      </c>
      <c r="D81" t="s">
        <v>137</v>
      </c>
      <c r="E81" t="s">
        <v>137</v>
      </c>
      <c r="F81">
        <v>58</v>
      </c>
      <c r="G81" s="6">
        <v>0.28999999999999998</v>
      </c>
      <c r="H81" s="6">
        <v>161.600198460379</v>
      </c>
      <c r="J81" s="11">
        <f>F81-F95</f>
        <v>39.571428571428569</v>
      </c>
      <c r="K81" t="s">
        <v>150</v>
      </c>
    </row>
    <row r="82" spans="1:11" hidden="1">
      <c r="A82" s="8" t="s">
        <v>143</v>
      </c>
      <c r="B82" s="2" t="s">
        <v>17</v>
      </c>
      <c r="C82" t="s">
        <v>135</v>
      </c>
      <c r="D82" t="s">
        <v>136</v>
      </c>
      <c r="E82" t="s">
        <v>136</v>
      </c>
      <c r="F82">
        <v>35</v>
      </c>
      <c r="G82" s="6">
        <v>0.13</v>
      </c>
      <c r="H82" s="6" t="s">
        <v>69</v>
      </c>
      <c r="I82" t="s">
        <v>139</v>
      </c>
      <c r="J82"/>
    </row>
    <row r="83" spans="1:11" hidden="1">
      <c r="A83" s="8" t="s">
        <v>128</v>
      </c>
      <c r="B83" s="2" t="s">
        <v>23</v>
      </c>
      <c r="C83" t="s">
        <v>131</v>
      </c>
      <c r="D83" t="s">
        <v>136</v>
      </c>
      <c r="E83" t="s">
        <v>136</v>
      </c>
      <c r="F83">
        <v>15</v>
      </c>
      <c r="G83" s="6">
        <v>0.28999999999999998</v>
      </c>
      <c r="H83" s="6">
        <v>158.059314106572</v>
      </c>
      <c r="J83"/>
    </row>
    <row r="84" spans="1:11" hidden="1">
      <c r="A84" s="8" t="s">
        <v>129</v>
      </c>
      <c r="B84" s="2" t="s">
        <v>23</v>
      </c>
      <c r="C84" t="s">
        <v>132</v>
      </c>
      <c r="D84" t="s">
        <v>136</v>
      </c>
      <c r="E84" t="s">
        <v>136</v>
      </c>
      <c r="F84">
        <v>20</v>
      </c>
      <c r="G84" s="6">
        <v>0.16</v>
      </c>
      <c r="H84" s="6">
        <v>154.90328359149001</v>
      </c>
      <c r="J84"/>
    </row>
    <row r="85" spans="1:11" hidden="1">
      <c r="A85" s="8" t="s">
        <v>130</v>
      </c>
      <c r="B85" s="2" t="s">
        <v>23</v>
      </c>
      <c r="C85" t="s">
        <v>132</v>
      </c>
      <c r="D85" t="s">
        <v>136</v>
      </c>
      <c r="E85" t="s">
        <v>136</v>
      </c>
      <c r="F85">
        <v>33</v>
      </c>
      <c r="G85" s="6">
        <v>0.09</v>
      </c>
      <c r="H85" s="6">
        <v>116.854789584519</v>
      </c>
      <c r="J85"/>
    </row>
    <row r="86" spans="1:11">
      <c r="A86" s="9" t="s">
        <v>115</v>
      </c>
      <c r="B86" s="2" t="s">
        <v>20</v>
      </c>
      <c r="C86" t="s">
        <v>132</v>
      </c>
      <c r="D86" t="s">
        <v>137</v>
      </c>
      <c r="E86" t="s">
        <v>137</v>
      </c>
      <c r="F86">
        <v>61</v>
      </c>
      <c r="G86" s="6">
        <v>0.24</v>
      </c>
      <c r="H86" s="6">
        <v>146.165747616868</v>
      </c>
      <c r="J86" s="11">
        <f>F86-F98</f>
        <v>30.333333333333332</v>
      </c>
      <c r="K86" t="s">
        <v>150</v>
      </c>
    </row>
    <row r="87" spans="1:11">
      <c r="A87" s="8" t="s">
        <v>96</v>
      </c>
      <c r="B87" s="2" t="s">
        <v>37</v>
      </c>
      <c r="C87" t="s">
        <v>133</v>
      </c>
      <c r="D87" t="s">
        <v>137</v>
      </c>
      <c r="E87" t="s">
        <v>137</v>
      </c>
      <c r="F87">
        <v>72</v>
      </c>
      <c r="G87" s="6">
        <v>0.31</v>
      </c>
      <c r="H87" s="6">
        <v>139.35083746622399</v>
      </c>
      <c r="J87" s="11">
        <f>F87-F92</f>
        <v>15.384615384615387</v>
      </c>
      <c r="K87" t="s">
        <v>150</v>
      </c>
    </row>
    <row r="88" spans="1:11" hidden="1">
      <c r="A88" s="8" t="s">
        <v>128</v>
      </c>
      <c r="B88" s="2" t="s">
        <v>29</v>
      </c>
      <c r="C88" t="s">
        <v>131</v>
      </c>
      <c r="D88" t="s">
        <v>136</v>
      </c>
      <c r="E88" t="s">
        <v>136</v>
      </c>
      <c r="F88">
        <v>24</v>
      </c>
      <c r="G88" s="6">
        <v>0.21</v>
      </c>
      <c r="H88" s="6">
        <v>147.610521217561</v>
      </c>
      <c r="J88"/>
    </row>
    <row r="89" spans="1:11" hidden="1">
      <c r="A89" s="8" t="s">
        <v>129</v>
      </c>
      <c r="B89" s="2" t="s">
        <v>29</v>
      </c>
      <c r="C89" t="s">
        <v>132</v>
      </c>
      <c r="D89" t="s">
        <v>136</v>
      </c>
      <c r="E89" t="s">
        <v>136</v>
      </c>
      <c r="F89">
        <v>23</v>
      </c>
      <c r="G89" s="6">
        <v>0.31</v>
      </c>
      <c r="H89" s="6">
        <v>143.706627601799</v>
      </c>
      <c r="J89"/>
    </row>
    <row r="92" spans="1:11">
      <c r="E92" t="s">
        <v>144</v>
      </c>
      <c r="F92" s="6">
        <f>AVERAGE(F9,F16,F18,F39,F40,F46,F51,F60,F65,F70,F73,F75,F77)</f>
        <v>56.615384615384613</v>
      </c>
      <c r="G92" s="6">
        <f>AVERAGE(G9,G16,G18,G39,G40,G46,G51,G60,G65,G70,G73,G75,G77)</f>
        <v>0.18307692307692308</v>
      </c>
      <c r="H92" s="6">
        <f>AVERAGE(H9,H16,H18,H39,H40,H46,H51,H60,H65,H70,H73,H75,H77)</f>
        <v>131.10124812869188</v>
      </c>
    </row>
    <row r="93" spans="1:11">
      <c r="E93" t="s">
        <v>145</v>
      </c>
      <c r="F93" s="6">
        <f>STDEV(F9,F16,F18,F39,F40,F46,F51,F60,F65,F70,F73,F75,F77)</f>
        <v>7.0182911208078398</v>
      </c>
      <c r="G93" s="6">
        <f>STDEV(G9,G16,G18,G39,G40,G46,G51,G60,G65,G70,G73,G75,G77)</f>
        <v>7.1108440120777938E-2</v>
      </c>
      <c r="H93" s="6">
        <f>STDEV(H9,H16,H18,H39,H40,H46,H51,H60,H65,H70,H73,H75,H77)</f>
        <v>19.557187458767753</v>
      </c>
    </row>
    <row r="94" spans="1:11">
      <c r="E94" s="9"/>
    </row>
    <row r="95" spans="1:11">
      <c r="E95" t="s">
        <v>146</v>
      </c>
      <c r="F95" s="6">
        <f>AVERAGE(F7,F19,F24,F27,F37,F54,F62)</f>
        <v>18.428571428571427</v>
      </c>
      <c r="G95" s="6">
        <f>AVERAGE(G7,G19,G24,G27,G37,G54,G62)</f>
        <v>0.2857142857142857</v>
      </c>
      <c r="H95" s="6">
        <f>AVERAGE(H7,H19,H24,H27,H37,H54,H62)</f>
        <v>128.80774741750599</v>
      </c>
    </row>
    <row r="96" spans="1:11">
      <c r="E96" t="s">
        <v>145</v>
      </c>
      <c r="F96" s="6">
        <f>STDEV(F7,F19,F24,F27,F37,F54,F62)</f>
        <v>4.6853368024487807</v>
      </c>
      <c r="G96" s="6">
        <f>STDEV(G7,G19,G24,G27,G37,G54,G62)</f>
        <v>0.23529110642330867</v>
      </c>
      <c r="H96" s="6">
        <f>STDEV(H7,H19,H24,H27,H37,H54,H62)</f>
        <v>21.450684186974474</v>
      </c>
    </row>
    <row r="98" spans="5:8">
      <c r="E98" t="s">
        <v>147</v>
      </c>
      <c r="F98" s="6">
        <f>AVERAGE(F3,F11,F14,F15,F29,F33,F41,F43,F47,F49,F55,F56,F66,F67,F74,F84,F85,F89)</f>
        <v>30.666666666666668</v>
      </c>
      <c r="G98" s="6">
        <f>AVERAGE(G3,G11,G14,G15,G29,G33,G41,G43,G47,G49,G55,G56,G66,G67,G74,G84,G85,G89)</f>
        <v>0.22261666666666668</v>
      </c>
      <c r="H98" s="6">
        <f>AVERAGE(H3,H11,H14,H15,H29,H33,H41,H43,H47,H49,H55,H56,H66,H67,H74,H84,H85,H89)</f>
        <v>135.86104044582146</v>
      </c>
    </row>
    <row r="99" spans="5:8">
      <c r="E99" t="s">
        <v>145</v>
      </c>
      <c r="F99" s="6">
        <f>STDEV(F3,F11,F14,F15,F29,F33,F41,F43,F47,F49,F55,F56,F66,F67,F74,F84,F85,F89)</f>
        <v>7.9557600295043356</v>
      </c>
      <c r="G99" s="6">
        <f>STDEV(G3,G11,G14,G15,G29,G33,G41,G43,G47,G49,G55,G56,G66,G67,G74,G84,G85,G89)</f>
        <v>0.10486943282566408</v>
      </c>
      <c r="H99" s="6">
        <f>STDEV(H3,H11,H14,H15,H29,H33,H41,H43,H47,H49,H55,H56,H66,H67,H74,H84,H85,H89)</f>
        <v>26.35682389296818</v>
      </c>
    </row>
    <row r="101" spans="5:8">
      <c r="E101" t="s">
        <v>148</v>
      </c>
      <c r="F101" s="6">
        <f>AVERAGE(F2,F20,F38,F63,F83,F88)</f>
        <v>34.666666666666664</v>
      </c>
      <c r="G101" s="6">
        <f>AVERAGE(G2,G20,G38,G63,G83,G88)</f>
        <v>0.3717333333333333</v>
      </c>
      <c r="H101" s="6">
        <f>AVERAGE(H2,H20,H38,H63,H83,H88)</f>
        <v>148.48721228380114</v>
      </c>
    </row>
    <row r="102" spans="5:8">
      <c r="E102" t="s">
        <v>145</v>
      </c>
      <c r="F102" s="6">
        <f>STDEV(F2,F20,F38,F63,F83,F88)</f>
        <v>21.30414670120976</v>
      </c>
      <c r="G102" s="6">
        <f>STDEV(G2,G20,G38,G63,G83,G88)</f>
        <v>0.19954454807552791</v>
      </c>
      <c r="H102" s="6">
        <f>STDEV(H2,H20,H38,H63,H83,H88)</f>
        <v>12.139933140575883</v>
      </c>
    </row>
    <row r="104" spans="5:8">
      <c r="E104" t="s">
        <v>149</v>
      </c>
      <c r="F104" s="6">
        <f>AVERAGE(F21,F26,F30,F35,F80,F82)</f>
        <v>37.166666666666664</v>
      </c>
      <c r="G104" s="6">
        <f>AVERAGE(G21,G26,G30,G35,G80,G82)</f>
        <v>0.28333333333333327</v>
      </c>
      <c r="H104" s="6">
        <f>AVERAGE(H21,H26,H30,H35,H80,H82)</f>
        <v>111.44224934093532</v>
      </c>
    </row>
    <row r="105" spans="5:8">
      <c r="E105" t="s">
        <v>145</v>
      </c>
      <c r="F105" s="6">
        <f>STDEV(F21,F26,F30,F35,F80,F82)</f>
        <v>16.388003742575446</v>
      </c>
      <c r="G105" s="6">
        <f>STDEV(G21,G26,G30,G35,G80,G82)</f>
        <v>0.15095253117012214</v>
      </c>
      <c r="H105" s="6">
        <f>STDEV(H21,H26,H30,H35,H80,H82)</f>
        <v>12.087074236524352</v>
      </c>
    </row>
  </sheetData>
  <autoFilter ref="A1:H89">
    <filterColumn colId="3">
      <filters>
        <filter val="ejective"/>
      </filters>
    </filterColumn>
  </autoFilter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ejectives</vt:lpstr>
      <vt:lpstr>boundary</vt:lpstr>
      <vt:lpstr>all measurements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Gillian Gallagher</dc:creator>
  <cp:lastModifiedBy>madeline</cp:lastModifiedBy>
  <dcterms:created xsi:type="dcterms:W3CDTF">2012-09-10T20:03:56Z</dcterms:created>
  <dcterms:modified xsi:type="dcterms:W3CDTF">2013-02-02T19:01:55Z</dcterms:modified>
</cp:coreProperties>
</file>