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showInkAnnotation="0" autoCompressPictures="0"/>
  <bookViews>
    <workbookView xWindow="5880" yWindow="20" windowWidth="25600" windowHeight="15540" tabRatio="500"/>
  </bookViews>
  <sheets>
    <sheet name="ejectives" sheetId="1" r:id="rId1"/>
    <sheet name="boundary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6" i="1" l="1"/>
  <c r="H11" i="1"/>
  <c r="H36" i="1"/>
  <c r="H16" i="1"/>
  <c r="H27" i="1"/>
  <c r="H25" i="1"/>
  <c r="L41" i="1"/>
  <c r="L21" i="1"/>
  <c r="L30" i="1"/>
  <c r="L35" i="1"/>
  <c r="L15" i="1"/>
  <c r="L24" i="1"/>
  <c r="L37" i="1"/>
  <c r="L17" i="1"/>
  <c r="L10" i="1"/>
  <c r="L4" i="1"/>
  <c r="L2" i="1"/>
  <c r="L29" i="1"/>
  <c r="L31" i="1"/>
  <c r="L23" i="1"/>
  <c r="L7" i="1"/>
  <c r="L39" i="1"/>
  <c r="L19" i="1"/>
  <c r="L9" i="1"/>
  <c r="L6" i="1"/>
  <c r="L33" i="1"/>
  <c r="L13" i="1"/>
  <c r="L28" i="1"/>
  <c r="L40" i="1"/>
  <c r="L5" i="1"/>
  <c r="L32" i="1"/>
  <c r="L12" i="1"/>
  <c r="L8" i="1"/>
  <c r="L34" i="1"/>
  <c r="L14" i="1"/>
  <c r="L22" i="1"/>
  <c r="L26" i="1"/>
  <c r="L11" i="1"/>
  <c r="L36" i="1"/>
  <c r="L27" i="1"/>
  <c r="L25" i="1"/>
  <c r="L38" i="1"/>
  <c r="H18" i="1"/>
  <c r="H38" i="1"/>
  <c r="H22" i="1"/>
  <c r="H20" i="1"/>
  <c r="H40" i="1"/>
  <c r="H30" i="1"/>
  <c r="H12" i="1"/>
  <c r="H8" i="1"/>
  <c r="H34" i="1"/>
  <c r="H14" i="1"/>
  <c r="H32" i="1"/>
  <c r="H5" i="1"/>
  <c r="H24" i="1"/>
  <c r="H37" i="1"/>
  <c r="H17" i="1"/>
  <c r="H10" i="1"/>
  <c r="H4" i="1"/>
  <c r="H2" i="1"/>
  <c r="H29" i="1"/>
  <c r="H31" i="1"/>
  <c r="H23" i="1"/>
  <c r="H7" i="1"/>
  <c r="H39" i="1"/>
  <c r="H19" i="1"/>
  <c r="H9" i="1"/>
  <c r="H6" i="1"/>
  <c r="H33" i="1"/>
  <c r="H13" i="1"/>
  <c r="H28" i="1"/>
  <c r="H15" i="1"/>
  <c r="H35" i="1"/>
  <c r="H21" i="1"/>
  <c r="H41" i="1"/>
  <c r="H3" i="1"/>
  <c r="F31" i="2"/>
  <c r="F10" i="2"/>
  <c r="F20" i="2"/>
  <c r="F39" i="2"/>
  <c r="F21" i="2"/>
  <c r="F40" i="2"/>
  <c r="F41" i="2"/>
  <c r="F19" i="2"/>
  <c r="F9" i="2"/>
  <c r="F30" i="2"/>
  <c r="F8" i="2"/>
  <c r="F29" i="2"/>
  <c r="F13" i="2"/>
  <c r="F4" i="2"/>
  <c r="F23" i="2"/>
  <c r="F24" i="2"/>
  <c r="F34" i="2"/>
  <c r="F25" i="2"/>
  <c r="F35" i="2"/>
  <c r="F14" i="2"/>
  <c r="F15" i="2"/>
  <c r="F16" i="2"/>
  <c r="F36" i="2"/>
  <c r="F26" i="2"/>
  <c r="F5" i="2"/>
  <c r="F27" i="2"/>
  <c r="F37" i="2"/>
  <c r="F28" i="2"/>
  <c r="F6" i="2"/>
  <c r="F17" i="2"/>
  <c r="F38" i="2"/>
  <c r="F3" i="2"/>
  <c r="F33" i="2"/>
  <c r="F2" i="2"/>
  <c r="F32" i="2"/>
</calcChain>
</file>

<file path=xl/sharedStrings.xml><?xml version="1.0" encoding="utf-8"?>
<sst xmlns="http://schemas.openxmlformats.org/spreadsheetml/2006/main" count="255" uniqueCount="101">
  <si>
    <t>trial</t>
  </si>
  <si>
    <t>phrase</t>
  </si>
  <si>
    <t>type</t>
  </si>
  <si>
    <t>huch'uy k'anka</t>
  </si>
  <si>
    <t>ejective-ejective</t>
  </si>
  <si>
    <t>llusp'a q'oncha</t>
  </si>
  <si>
    <t>lak'a ch'uwa</t>
  </si>
  <si>
    <t>hunt'a q'oncha</t>
  </si>
  <si>
    <t>llusp'a ch'uru</t>
  </si>
  <si>
    <t>hunt'a p'uñu</t>
  </si>
  <si>
    <t>huch'uy p'anqa</t>
  </si>
  <si>
    <t>hank'a t'anta</t>
  </si>
  <si>
    <t>misk'i t'anta</t>
  </si>
  <si>
    <t>misk'i ch'uwa</t>
  </si>
  <si>
    <t>hank'a chuwi</t>
  </si>
  <si>
    <t>ejective-other</t>
  </si>
  <si>
    <t>huch'uy manka</t>
  </si>
  <si>
    <t>hunt'a sonqo</t>
  </si>
  <si>
    <t>hunt'a manka</t>
  </si>
  <si>
    <t>hank'a muhu</t>
  </si>
  <si>
    <t>misk'i chuwi</t>
  </si>
  <si>
    <t>misk'i challwa</t>
  </si>
  <si>
    <t>llusp'a chuwa</t>
  </si>
  <si>
    <t>huch'uy senqa</t>
  </si>
  <si>
    <t>lak'a challwa</t>
  </si>
  <si>
    <t>other-ejective</t>
  </si>
  <si>
    <t>kulli p'uñu</t>
  </si>
  <si>
    <t>milla q'oncha</t>
  </si>
  <si>
    <t>tullu k'anka</t>
  </si>
  <si>
    <t>kinsa p'anqa</t>
  </si>
  <si>
    <t>yana ch'uwa</t>
  </si>
  <si>
    <t>yana t'anta</t>
  </si>
  <si>
    <t>kinsa q'oncha</t>
  </si>
  <si>
    <t>kulli ch'uru</t>
  </si>
  <si>
    <t>llasa t'anta</t>
  </si>
  <si>
    <t>chunka challwa</t>
  </si>
  <si>
    <t>other-other</t>
  </si>
  <si>
    <t>soxta kunka</t>
  </si>
  <si>
    <t>puka manka</t>
  </si>
  <si>
    <t>soxta perqa</t>
  </si>
  <si>
    <t>puka nina</t>
  </si>
  <si>
    <t>chunka muhu</t>
  </si>
  <si>
    <t>yana qowi</t>
  </si>
  <si>
    <t>kinsa nina</t>
  </si>
  <si>
    <t>yana punku</t>
  </si>
  <si>
    <t>kinsa chuwi</t>
  </si>
  <si>
    <t>final V duration</t>
  </si>
  <si>
    <t>pause duration</t>
  </si>
  <si>
    <t>C-C duration</t>
  </si>
  <si>
    <t>mismatch</t>
  </si>
  <si>
    <t>pause</t>
  </si>
  <si>
    <t>notes</t>
  </si>
  <si>
    <t>word</t>
  </si>
  <si>
    <t>context</t>
  </si>
  <si>
    <t>kinsa qoncha</t>
  </si>
  <si>
    <t>misk'i ch'allwa</t>
  </si>
  <si>
    <t>q' is very glottalized</t>
  </si>
  <si>
    <t>misk'i chuwa</t>
  </si>
  <si>
    <t>millay ch'uwa</t>
  </si>
  <si>
    <t>hank'a ch'uwi</t>
  </si>
  <si>
    <t>llusp'a churu</t>
  </si>
  <si>
    <t>yes</t>
  </si>
  <si>
    <t>hesitant throughout</t>
  </si>
  <si>
    <t>closure</t>
  </si>
  <si>
    <t>burst</t>
  </si>
  <si>
    <t>vot</t>
  </si>
  <si>
    <t>max intensity</t>
  </si>
  <si>
    <t>min intensity</t>
  </si>
  <si>
    <t>intensity (dB)</t>
  </si>
  <si>
    <t>pitch (Hz)</t>
  </si>
  <si>
    <t>glottalization</t>
  </si>
  <si>
    <t>misk'i</t>
  </si>
  <si>
    <t>t'anta</t>
  </si>
  <si>
    <t>q'oncha</t>
  </si>
  <si>
    <t>hunt'a</t>
  </si>
  <si>
    <t>p'uñu</t>
  </si>
  <si>
    <t>huch'uy</t>
  </si>
  <si>
    <t>lak'a</t>
  </si>
  <si>
    <t>ch'uwa</t>
  </si>
  <si>
    <t>ch'uru</t>
  </si>
  <si>
    <t>p'anqa</t>
  </si>
  <si>
    <t>llusp'a</t>
  </si>
  <si>
    <t>hank'a</t>
  </si>
  <si>
    <t>k'anka</t>
  </si>
  <si>
    <t>control-initial</t>
  </si>
  <si>
    <t>final-ejective</t>
  </si>
  <si>
    <t>ejective-initial</t>
  </si>
  <si>
    <t>final-control</t>
  </si>
  <si>
    <t>millay q'oncha</t>
  </si>
  <si>
    <t>max burst</t>
  </si>
  <si>
    <t>min burst</t>
  </si>
  <si>
    <t>na</t>
  </si>
  <si>
    <t>15ms</t>
  </si>
  <si>
    <t>30ms</t>
  </si>
  <si>
    <t>pitch issues</t>
  </si>
  <si>
    <t>first 15ms</t>
  </si>
  <si>
    <t>64ms</t>
  </si>
  <si>
    <t>first 21ms</t>
  </si>
  <si>
    <t>45ms</t>
  </si>
  <si>
    <t>72ms</t>
  </si>
  <si>
    <t>first 24ms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</si>
</sst>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5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ill="1"/>
    <xf numFmtId="0" fontId="0" fillId="2" borderId="0" xfId="0" applyFill="1"/>
    <xf numFmtId="0" fontId="1" fillId="0" borderId="0" xfId="0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0" fillId="3" borderId="0" xfId="0" applyFill="1"/>
    <xf numFmtId="2" fontId="0" fillId="3" borderId="0" xfId="0" applyNumberFormat="1" applyFill="1"/>
    <xf numFmtId="2" fontId="0" fillId="0" borderId="0" xfId="0" applyNumberFormat="1"/>
    <xf numFmtId="2" fontId="0" fillId="0" borderId="0" xfId="0" applyNumberFormat="1" applyFill="1"/>
  </cellXfs>
  <cellStyles count="15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zoomScale="125" zoomScaleNormal="125" zoomScalePageLayoutView="125" workbookViewId="0">
      <pane ySplit="1" topLeftCell="A18" activePane="bottomLeft" state="frozen"/>
      <selection activeCell="C1" sqref="C1"/>
      <selection pane="bottomLeft" activeCell="J41" sqref="J41"/>
    </sheetView>
  </sheetViews>
  <sheetFormatPr baseColWidth="10" defaultRowHeight="15" x14ac:dyDescent="0"/>
  <cols>
    <col min="3" max="3" width="13.6640625" bestFit="1" customWidth="1"/>
    <col min="4" max="4" width="12.6640625" bestFit="1" customWidth="1"/>
    <col min="6" max="7" width="0" hidden="1" customWidth="1"/>
    <col min="8" max="8" width="10.83203125" style="10"/>
    <col min="10" max="11" width="10.83203125" customWidth="1"/>
    <col min="12" max="12" width="12.33203125" style="10" bestFit="1" customWidth="1"/>
  </cols>
  <sheetData>
    <row r="1" spans="1:16">
      <c r="A1" s="1" t="s">
        <v>0</v>
      </c>
      <c r="B1" s="1" t="s">
        <v>52</v>
      </c>
      <c r="C1" s="1" t="s">
        <v>1</v>
      </c>
      <c r="D1" s="1" t="s">
        <v>53</v>
      </c>
      <c r="E1" s="1" t="s">
        <v>63</v>
      </c>
      <c r="F1" s="6" t="s">
        <v>89</v>
      </c>
      <c r="G1" s="6" t="s">
        <v>90</v>
      </c>
      <c r="H1" s="5" t="s">
        <v>64</v>
      </c>
      <c r="I1" s="1" t="s">
        <v>65</v>
      </c>
      <c r="J1" s="6" t="s">
        <v>66</v>
      </c>
      <c r="K1" s="6" t="s">
        <v>67</v>
      </c>
      <c r="L1" s="5" t="s">
        <v>68</v>
      </c>
      <c r="M1" s="5" t="s">
        <v>69</v>
      </c>
      <c r="N1" s="1" t="s">
        <v>70</v>
      </c>
      <c r="O1" s="1" t="s">
        <v>94</v>
      </c>
      <c r="P1" s="1" t="s">
        <v>51</v>
      </c>
    </row>
    <row r="2" spans="1:16" s="2" customFormat="1">
      <c r="A2">
        <v>12</v>
      </c>
      <c r="B2" t="s">
        <v>80</v>
      </c>
      <c r="C2" s="2" t="s">
        <v>29</v>
      </c>
      <c r="D2" t="s">
        <v>84</v>
      </c>
      <c r="E2">
        <v>126</v>
      </c>
      <c r="F2">
        <v>0.1595</v>
      </c>
      <c r="G2">
        <v>4.4650000000000002E-2</v>
      </c>
      <c r="H2" s="10">
        <f>F2+G2</f>
        <v>0.20415</v>
      </c>
      <c r="I2">
        <v>108</v>
      </c>
      <c r="J2">
        <v>63.641810428080703</v>
      </c>
      <c r="K2">
        <v>49.986521265758398</v>
      </c>
      <c r="L2" s="11">
        <f>J2-K2</f>
        <v>13.655289162322305</v>
      </c>
      <c r="M2"/>
      <c r="N2" t="s">
        <v>93</v>
      </c>
      <c r="O2"/>
      <c r="P2"/>
    </row>
    <row r="3" spans="1:16">
      <c r="A3" s="8">
        <v>2</v>
      </c>
      <c r="B3" s="8" t="s">
        <v>73</v>
      </c>
      <c r="C3" s="8" t="s">
        <v>32</v>
      </c>
      <c r="D3" s="8" t="s">
        <v>84</v>
      </c>
      <c r="E3" s="8">
        <v>95</v>
      </c>
      <c r="F3" s="8">
        <v>6.787E-2</v>
      </c>
      <c r="G3" s="8">
        <v>3.5549999999999998E-2</v>
      </c>
      <c r="H3" s="9">
        <f>F3+G3</f>
        <v>0.10342</v>
      </c>
      <c r="I3" s="8">
        <v>29</v>
      </c>
      <c r="J3" s="8"/>
      <c r="K3" s="8"/>
      <c r="L3" s="9" t="s">
        <v>91</v>
      </c>
      <c r="M3" s="8">
        <v>233.35461277355</v>
      </c>
      <c r="N3" s="8"/>
      <c r="O3" s="8"/>
      <c r="P3" s="8" t="s">
        <v>54</v>
      </c>
    </row>
    <row r="4" spans="1:16">
      <c r="A4">
        <v>10</v>
      </c>
      <c r="B4" t="s">
        <v>79</v>
      </c>
      <c r="C4" s="2" t="s">
        <v>33</v>
      </c>
      <c r="D4" t="s">
        <v>84</v>
      </c>
      <c r="E4">
        <v>126</v>
      </c>
      <c r="F4">
        <v>0.17449999999999999</v>
      </c>
      <c r="G4">
        <v>0.21129999999999999</v>
      </c>
      <c r="H4" s="10">
        <f>F4+G4</f>
        <v>0.38579999999999998</v>
      </c>
      <c r="I4">
        <v>118</v>
      </c>
      <c r="J4">
        <v>68.374347280309195</v>
      </c>
      <c r="K4">
        <v>51.0325470992044</v>
      </c>
      <c r="L4" s="11">
        <f>J4-K4</f>
        <v>17.341800181104794</v>
      </c>
      <c r="M4">
        <v>263.69341035046801</v>
      </c>
    </row>
    <row r="5" spans="1:16" s="2" customFormat="1">
      <c r="A5">
        <v>27</v>
      </c>
      <c r="B5" t="s">
        <v>75</v>
      </c>
      <c r="C5" s="2" t="s">
        <v>26</v>
      </c>
      <c r="D5" t="s">
        <v>84</v>
      </c>
      <c r="E5">
        <v>137</v>
      </c>
      <c r="F5">
        <v>4.471E-2</v>
      </c>
      <c r="G5">
        <v>5.9200000000000003E-2</v>
      </c>
      <c r="H5" s="10">
        <f>F5+G5</f>
        <v>0.10391</v>
      </c>
      <c r="I5">
        <v>71</v>
      </c>
      <c r="J5">
        <v>60.734481871663696</v>
      </c>
      <c r="K5">
        <v>53.476217455687099</v>
      </c>
      <c r="L5" s="11">
        <f>J5-K5</f>
        <v>7.2582644159765977</v>
      </c>
      <c r="M5">
        <v>269.28519637158701</v>
      </c>
      <c r="N5"/>
      <c r="O5" t="s">
        <v>97</v>
      </c>
      <c r="P5"/>
    </row>
    <row r="6" spans="1:16">
      <c r="A6">
        <v>22</v>
      </c>
      <c r="B6" s="7" t="s">
        <v>72</v>
      </c>
      <c r="C6" s="2" t="s">
        <v>34</v>
      </c>
      <c r="D6" t="s">
        <v>84</v>
      </c>
      <c r="E6">
        <v>114</v>
      </c>
      <c r="F6">
        <v>0.1053</v>
      </c>
      <c r="G6">
        <v>8.4659999999999999E-2</v>
      </c>
      <c r="H6" s="10">
        <f>F6+G6</f>
        <v>0.18996000000000002</v>
      </c>
      <c r="I6">
        <v>108</v>
      </c>
      <c r="J6">
        <v>60.750338324051903</v>
      </c>
      <c r="K6">
        <v>47.066173911463103</v>
      </c>
      <c r="L6" s="11">
        <f>J6-K6</f>
        <v>13.6841644125888</v>
      </c>
      <c r="M6">
        <v>245.97798485800399</v>
      </c>
    </row>
    <row r="7" spans="1:16">
      <c r="A7">
        <v>18</v>
      </c>
      <c r="B7" t="s">
        <v>73</v>
      </c>
      <c r="C7" s="2" t="s">
        <v>27</v>
      </c>
      <c r="D7" t="s">
        <v>84</v>
      </c>
      <c r="E7">
        <v>119</v>
      </c>
      <c r="F7">
        <v>0.1462</v>
      </c>
      <c r="G7">
        <v>0.1542</v>
      </c>
      <c r="H7" s="10">
        <f>F7+G7</f>
        <v>0.3004</v>
      </c>
      <c r="I7">
        <v>107</v>
      </c>
      <c r="J7">
        <v>65.375048116032005</v>
      </c>
      <c r="K7">
        <v>51.240925929947899</v>
      </c>
      <c r="L7" s="11">
        <f>J7-K7</f>
        <v>14.134122186084106</v>
      </c>
      <c r="M7">
        <v>254.79417583106701</v>
      </c>
    </row>
    <row r="8" spans="1:16">
      <c r="A8">
        <v>29</v>
      </c>
      <c r="B8" t="s">
        <v>78</v>
      </c>
      <c r="C8" s="2" t="s">
        <v>58</v>
      </c>
      <c r="D8" t="s">
        <v>84</v>
      </c>
      <c r="E8">
        <v>127</v>
      </c>
      <c r="F8">
        <v>0.13739999999999999</v>
      </c>
      <c r="G8">
        <v>0.15260000000000001</v>
      </c>
      <c r="H8" s="10">
        <f>F8+G8</f>
        <v>0.29000000000000004</v>
      </c>
      <c r="I8">
        <v>123</v>
      </c>
      <c r="J8">
        <v>66.071058980099707</v>
      </c>
      <c r="K8">
        <v>48.3326517270431</v>
      </c>
      <c r="L8" s="11">
        <f>J8-K8</f>
        <v>17.738407253056607</v>
      </c>
      <c r="M8">
        <v>128.366753123639</v>
      </c>
    </row>
    <row r="9" spans="1:16">
      <c r="A9">
        <v>20</v>
      </c>
      <c r="B9" t="s">
        <v>83</v>
      </c>
      <c r="C9" s="2" t="s">
        <v>28</v>
      </c>
      <c r="D9" t="s">
        <v>84</v>
      </c>
      <c r="E9">
        <v>117</v>
      </c>
      <c r="F9">
        <v>0.23810000000000001</v>
      </c>
      <c r="G9">
        <v>0.224</v>
      </c>
      <c r="H9" s="10">
        <f>F9+G9</f>
        <v>0.46210000000000001</v>
      </c>
      <c r="I9">
        <v>110</v>
      </c>
      <c r="J9">
        <v>66.123097461001606</v>
      </c>
      <c r="K9">
        <v>47.017724926820897</v>
      </c>
      <c r="L9" s="11">
        <f>J9-K9</f>
        <v>19.105372534180709</v>
      </c>
      <c r="M9">
        <v>249.70442518598199</v>
      </c>
    </row>
    <row r="10" spans="1:16">
      <c r="A10">
        <v>9</v>
      </c>
      <c r="B10" t="s">
        <v>78</v>
      </c>
      <c r="C10" s="2" t="s">
        <v>30</v>
      </c>
      <c r="D10" t="s">
        <v>84</v>
      </c>
      <c r="E10">
        <v>107</v>
      </c>
      <c r="F10">
        <v>0.19570000000000001</v>
      </c>
      <c r="G10">
        <v>0.21579999999999999</v>
      </c>
      <c r="H10" s="10">
        <f>F10+G10</f>
        <v>0.41149999999999998</v>
      </c>
      <c r="I10">
        <v>146</v>
      </c>
      <c r="J10">
        <v>68.389301435168093</v>
      </c>
      <c r="K10">
        <v>48.229602491106597</v>
      </c>
      <c r="L10" s="11">
        <f>J10-K10</f>
        <v>20.159698944061496</v>
      </c>
      <c r="M10">
        <v>249.13195584124901</v>
      </c>
    </row>
    <row r="11" spans="1:16">
      <c r="A11">
        <v>33</v>
      </c>
      <c r="B11" t="s">
        <v>72</v>
      </c>
      <c r="C11" s="2" t="s">
        <v>31</v>
      </c>
      <c r="D11" t="s">
        <v>84</v>
      </c>
      <c r="E11">
        <v>87</v>
      </c>
      <c r="F11">
        <v>6.9669999999999996E-2</v>
      </c>
      <c r="G11">
        <v>8.4320000000000006E-2</v>
      </c>
      <c r="H11" s="10">
        <f>F11+G11</f>
        <v>0.15399000000000002</v>
      </c>
      <c r="I11">
        <v>102</v>
      </c>
      <c r="J11">
        <v>60.1805221340637</v>
      </c>
      <c r="K11">
        <v>51.000139277253901</v>
      </c>
      <c r="L11" s="11">
        <f>J11-K11</f>
        <v>9.1803828568097998</v>
      </c>
      <c r="M11">
        <v>243.65436861302899</v>
      </c>
    </row>
    <row r="12" spans="1:16">
      <c r="A12">
        <v>28</v>
      </c>
      <c r="B12" s="2" t="s">
        <v>72</v>
      </c>
      <c r="C12" s="2" t="s">
        <v>11</v>
      </c>
      <c r="D12" t="s">
        <v>86</v>
      </c>
      <c r="E12">
        <v>99</v>
      </c>
      <c r="F12">
        <v>8.1939999999999999E-2</v>
      </c>
      <c r="G12">
        <v>7.306E-2</v>
      </c>
      <c r="H12" s="10">
        <f>F12+G12</f>
        <v>0.155</v>
      </c>
      <c r="I12">
        <v>56</v>
      </c>
      <c r="J12">
        <v>59.4503747171619</v>
      </c>
      <c r="K12">
        <v>51.871629167607097</v>
      </c>
      <c r="L12" s="11">
        <f>J12-K12</f>
        <v>7.5787455495548031</v>
      </c>
      <c r="N12" t="s">
        <v>98</v>
      </c>
    </row>
    <row r="13" spans="1:16">
      <c r="A13">
        <v>23</v>
      </c>
      <c r="B13" t="s">
        <v>83</v>
      </c>
      <c r="C13" s="2" t="s">
        <v>3</v>
      </c>
      <c r="D13" t="s">
        <v>86</v>
      </c>
      <c r="E13">
        <v>109</v>
      </c>
      <c r="F13">
        <v>7.7119999999999994E-2</v>
      </c>
      <c r="G13">
        <v>7.0279999999999995E-2</v>
      </c>
      <c r="H13" s="10">
        <f>F13+G13</f>
        <v>0.14739999999999998</v>
      </c>
      <c r="I13">
        <v>122</v>
      </c>
      <c r="J13">
        <v>60.459573057043002</v>
      </c>
      <c r="K13">
        <v>45.5222083780506</v>
      </c>
      <c r="L13" s="11">
        <f>J13-K13</f>
        <v>14.937364678992402</v>
      </c>
      <c r="M13">
        <v>245.52162076107999</v>
      </c>
    </row>
    <row r="14" spans="1:16">
      <c r="A14">
        <v>30</v>
      </c>
      <c r="B14" t="s">
        <v>80</v>
      </c>
      <c r="C14" s="2" t="s">
        <v>10</v>
      </c>
      <c r="D14" t="s">
        <v>86</v>
      </c>
      <c r="E14">
        <v>135</v>
      </c>
      <c r="F14">
        <v>0.1043</v>
      </c>
      <c r="G14">
        <v>5.7529999999999998E-2</v>
      </c>
      <c r="H14" s="10">
        <f>F14+G14</f>
        <v>0.16183</v>
      </c>
      <c r="I14">
        <v>85</v>
      </c>
      <c r="J14">
        <v>61.569082105618399</v>
      </c>
      <c r="K14">
        <v>48.793450693017697</v>
      </c>
      <c r="L14" s="11">
        <f>J14-K14</f>
        <v>12.775631412600703</v>
      </c>
      <c r="M14">
        <v>120.338107183958</v>
      </c>
    </row>
    <row r="15" spans="1:16">
      <c r="A15">
        <v>6</v>
      </c>
      <c r="B15" t="s">
        <v>75</v>
      </c>
      <c r="C15" s="2" t="s">
        <v>9</v>
      </c>
      <c r="D15" t="s">
        <v>86</v>
      </c>
      <c r="E15">
        <v>221</v>
      </c>
      <c r="F15">
        <v>7.9380000000000006E-2</v>
      </c>
      <c r="G15">
        <v>4.7579999999999997E-2</v>
      </c>
      <c r="H15" s="10">
        <f>F15+G15</f>
        <v>0.12696000000000002</v>
      </c>
      <c r="I15">
        <v>138</v>
      </c>
      <c r="J15">
        <v>59.338412541747701</v>
      </c>
      <c r="K15">
        <v>43.433833799328397</v>
      </c>
      <c r="L15" s="11">
        <f>J15-K15</f>
        <v>15.904578742419304</v>
      </c>
      <c r="M15">
        <v>356.28010871780998</v>
      </c>
    </row>
    <row r="16" spans="1:16">
      <c r="A16">
        <v>34</v>
      </c>
      <c r="B16" t="s">
        <v>73</v>
      </c>
      <c r="C16" s="2" t="s">
        <v>7</v>
      </c>
      <c r="D16" t="s">
        <v>86</v>
      </c>
      <c r="E16">
        <v>112</v>
      </c>
      <c r="F16">
        <v>3.6130000000000002E-2</v>
      </c>
      <c r="G16">
        <v>4.181E-2</v>
      </c>
      <c r="H16" s="10">
        <f>F16+G16</f>
        <v>7.7940000000000009E-2</v>
      </c>
      <c r="I16">
        <v>33</v>
      </c>
      <c r="L16" s="11" t="s">
        <v>91</v>
      </c>
      <c r="N16" t="s">
        <v>99</v>
      </c>
    </row>
    <row r="17" spans="1:16">
      <c r="A17">
        <v>8</v>
      </c>
      <c r="B17" t="s">
        <v>78</v>
      </c>
      <c r="C17" s="2" t="s">
        <v>6</v>
      </c>
      <c r="D17" t="s">
        <v>86</v>
      </c>
      <c r="E17">
        <v>109</v>
      </c>
      <c r="F17">
        <v>7.1870000000000003E-2</v>
      </c>
      <c r="G17">
        <v>6.1190000000000001E-2</v>
      </c>
      <c r="H17" s="10">
        <f>F17+G17</f>
        <v>0.13306000000000001</v>
      </c>
      <c r="I17">
        <v>87</v>
      </c>
      <c r="J17">
        <v>59.639996472537497</v>
      </c>
      <c r="K17">
        <v>51.096167929624201</v>
      </c>
      <c r="L17" s="11">
        <f>J17-K17</f>
        <v>8.5438285429132961</v>
      </c>
      <c r="M17">
        <v>84.722048325784897</v>
      </c>
    </row>
    <row r="18" spans="1:16">
      <c r="A18" s="8">
        <v>40</v>
      </c>
      <c r="B18" s="8" t="s">
        <v>79</v>
      </c>
      <c r="C18" s="8" t="s">
        <v>8</v>
      </c>
      <c r="D18" s="8" t="s">
        <v>86</v>
      </c>
      <c r="E18" s="8">
        <v>100</v>
      </c>
      <c r="F18" s="8">
        <v>3.8879999999999998E-2</v>
      </c>
      <c r="G18" s="8">
        <v>3.6249999999999998E-2</v>
      </c>
      <c r="H18" s="9">
        <f>F18+G18</f>
        <v>7.5130000000000002E-2</v>
      </c>
      <c r="I18" s="8">
        <v>45</v>
      </c>
      <c r="J18" s="8"/>
      <c r="K18" s="8"/>
      <c r="L18" s="9" t="s">
        <v>91</v>
      </c>
      <c r="M18" s="8">
        <v>261.20863674153497</v>
      </c>
      <c r="N18" s="8"/>
      <c r="O18" s="8" t="s">
        <v>100</v>
      </c>
      <c r="P18" s="8" t="s">
        <v>60</v>
      </c>
    </row>
    <row r="19" spans="1:16">
      <c r="A19">
        <v>19</v>
      </c>
      <c r="B19" s="2" t="s">
        <v>73</v>
      </c>
      <c r="C19" s="2" t="s">
        <v>5</v>
      </c>
      <c r="D19" t="s">
        <v>86</v>
      </c>
      <c r="E19">
        <v>112</v>
      </c>
      <c r="F19">
        <v>6.7110000000000003E-2</v>
      </c>
      <c r="G19">
        <v>7.8090000000000007E-2</v>
      </c>
      <c r="H19" s="10">
        <f>F19+G19</f>
        <v>0.1452</v>
      </c>
      <c r="I19">
        <v>103</v>
      </c>
      <c r="J19">
        <v>58.350266579050398</v>
      </c>
      <c r="K19">
        <v>54.388881926360199</v>
      </c>
      <c r="L19" s="11">
        <f>J19-K19</f>
        <v>3.9613846526901995</v>
      </c>
      <c r="N19" t="s">
        <v>96</v>
      </c>
    </row>
    <row r="20" spans="1:16">
      <c r="A20" s="8">
        <v>26</v>
      </c>
      <c r="B20" s="8" t="s">
        <v>78</v>
      </c>
      <c r="C20" s="8" t="s">
        <v>13</v>
      </c>
      <c r="D20" s="8" t="s">
        <v>86</v>
      </c>
      <c r="E20" s="8">
        <v>111</v>
      </c>
      <c r="F20" s="8">
        <v>5.8349999999999999E-2</v>
      </c>
      <c r="G20" s="8">
        <v>5.1880000000000003E-2</v>
      </c>
      <c r="H20" s="9">
        <f>F20+G20</f>
        <v>0.11022999999999999</v>
      </c>
      <c r="I20" s="8">
        <v>47</v>
      </c>
      <c r="J20" s="8"/>
      <c r="K20" s="8"/>
      <c r="L20" s="9" t="s">
        <v>91</v>
      </c>
      <c r="M20" s="8">
        <v>267.03923460948897</v>
      </c>
      <c r="N20" s="8"/>
      <c r="O20" s="8"/>
      <c r="P20" s="8" t="s">
        <v>57</v>
      </c>
    </row>
    <row r="21" spans="1:16">
      <c r="A21">
        <v>3</v>
      </c>
      <c r="B21" s="7" t="s">
        <v>72</v>
      </c>
      <c r="C21" s="2" t="s">
        <v>12</v>
      </c>
      <c r="D21" t="s">
        <v>86</v>
      </c>
      <c r="E21">
        <v>112</v>
      </c>
      <c r="F21">
        <v>5.3800000000000001E-2</v>
      </c>
      <c r="G21">
        <v>6.2619999999999995E-2</v>
      </c>
      <c r="H21" s="10">
        <f>F21+G21</f>
        <v>0.11642</v>
      </c>
      <c r="I21">
        <v>89</v>
      </c>
      <c r="J21">
        <v>58.250529714475398</v>
      </c>
      <c r="K21">
        <v>47.141642218131203</v>
      </c>
      <c r="L21" s="11">
        <f>J21-K21</f>
        <v>11.108887496344195</v>
      </c>
      <c r="M21">
        <v>243.19466339065599</v>
      </c>
      <c r="O21" t="s">
        <v>95</v>
      </c>
    </row>
    <row r="22" spans="1:16">
      <c r="A22" s="8">
        <v>31</v>
      </c>
      <c r="B22" s="8" t="s">
        <v>82</v>
      </c>
      <c r="C22" s="8" t="s">
        <v>14</v>
      </c>
      <c r="D22" s="8" t="s">
        <v>87</v>
      </c>
      <c r="E22" s="8">
        <v>72</v>
      </c>
      <c r="F22" s="8">
        <v>0.1716</v>
      </c>
      <c r="G22" s="8">
        <v>0.1835</v>
      </c>
      <c r="H22" s="9">
        <f>F22+G22</f>
        <v>0.35509999999999997</v>
      </c>
      <c r="I22" s="8">
        <v>112</v>
      </c>
      <c r="J22" s="8">
        <v>65.839735756628102</v>
      </c>
      <c r="K22" s="8">
        <v>51.161404416751402</v>
      </c>
      <c r="L22" s="9">
        <f>J22-K22</f>
        <v>14.678331339876699</v>
      </c>
      <c r="M22" s="8">
        <v>233.01745947754199</v>
      </c>
      <c r="N22" s="8"/>
      <c r="O22" s="8"/>
      <c r="P22" s="8" t="s">
        <v>59</v>
      </c>
    </row>
    <row r="23" spans="1:16">
      <c r="A23">
        <v>16</v>
      </c>
      <c r="B23" s="2" t="s">
        <v>82</v>
      </c>
      <c r="C23" s="2" t="s">
        <v>19</v>
      </c>
      <c r="D23" t="s">
        <v>87</v>
      </c>
      <c r="E23">
        <v>83</v>
      </c>
      <c r="F23">
        <v>0.39319999999999999</v>
      </c>
      <c r="G23">
        <v>0.19359999999999999</v>
      </c>
      <c r="H23" s="10">
        <f>F23+G23</f>
        <v>0.58679999999999999</v>
      </c>
      <c r="I23">
        <v>105</v>
      </c>
      <c r="J23">
        <v>68.266391822248295</v>
      </c>
      <c r="K23">
        <v>51.039549358675401</v>
      </c>
      <c r="L23" s="11">
        <f>J23-K23</f>
        <v>17.226842463572893</v>
      </c>
      <c r="M23">
        <v>242.972059411923</v>
      </c>
    </row>
    <row r="24" spans="1:16">
      <c r="A24">
        <v>7</v>
      </c>
      <c r="B24" t="s">
        <v>76</v>
      </c>
      <c r="C24" s="2" t="s">
        <v>16</v>
      </c>
      <c r="D24" t="s">
        <v>87</v>
      </c>
      <c r="E24">
        <v>67</v>
      </c>
      <c r="F24">
        <v>0.1457</v>
      </c>
      <c r="G24">
        <v>0.1234</v>
      </c>
      <c r="H24" s="10">
        <f>F24+G24</f>
        <v>0.26910000000000001</v>
      </c>
      <c r="I24">
        <v>134</v>
      </c>
      <c r="J24">
        <v>65.686052937324106</v>
      </c>
      <c r="K24">
        <v>51.190077315908901</v>
      </c>
      <c r="L24" s="11">
        <f>J24-K24</f>
        <v>14.495975621415205</v>
      </c>
      <c r="M24">
        <v>246.23607413415601</v>
      </c>
    </row>
    <row r="25" spans="1:16">
      <c r="A25">
        <v>37</v>
      </c>
      <c r="B25" t="s">
        <v>76</v>
      </c>
      <c r="C25" s="2" t="s">
        <v>23</v>
      </c>
      <c r="D25" t="s">
        <v>87</v>
      </c>
      <c r="E25">
        <v>60</v>
      </c>
      <c r="F25">
        <v>0.15049999999999999</v>
      </c>
      <c r="G25">
        <v>0.1249</v>
      </c>
      <c r="H25" s="10">
        <f>F25+G25</f>
        <v>0.27539999999999998</v>
      </c>
      <c r="I25">
        <v>109</v>
      </c>
      <c r="J25">
        <v>64.710815233465496</v>
      </c>
      <c r="K25">
        <v>52.449024142334999</v>
      </c>
      <c r="L25" s="11">
        <f>J25-K25</f>
        <v>12.261791091130497</v>
      </c>
      <c r="M25">
        <v>352.65647308612398</v>
      </c>
    </row>
    <row r="26" spans="1:16">
      <c r="A26">
        <v>32</v>
      </c>
      <c r="B26" t="s">
        <v>74</v>
      </c>
      <c r="C26" s="2" t="s">
        <v>18</v>
      </c>
      <c r="D26" t="s">
        <v>87</v>
      </c>
      <c r="E26">
        <v>79</v>
      </c>
      <c r="F26">
        <v>0.14319999999999999</v>
      </c>
      <c r="G26">
        <v>0.12659999999999999</v>
      </c>
      <c r="H26" s="10">
        <f>F26+G26</f>
        <v>0.26979999999999998</v>
      </c>
      <c r="I26">
        <v>125</v>
      </c>
      <c r="J26">
        <v>63.052189976454102</v>
      </c>
      <c r="K26">
        <v>52.017410517047402</v>
      </c>
      <c r="L26" s="11">
        <f>J26-K26</f>
        <v>11.0347794594067</v>
      </c>
      <c r="M26">
        <v>242.97536140301099</v>
      </c>
    </row>
    <row r="27" spans="1:16">
      <c r="A27">
        <v>35</v>
      </c>
      <c r="B27" s="2" t="s">
        <v>74</v>
      </c>
      <c r="C27" s="2" t="s">
        <v>17</v>
      </c>
      <c r="D27" t="s">
        <v>87</v>
      </c>
      <c r="E27">
        <v>81</v>
      </c>
      <c r="F27">
        <v>0.10150000000000001</v>
      </c>
      <c r="G27">
        <v>0.1023</v>
      </c>
      <c r="H27" s="10">
        <f>F27+G27</f>
        <v>0.20380000000000001</v>
      </c>
      <c r="I27">
        <v>108</v>
      </c>
      <c r="J27">
        <v>62.744959898825499</v>
      </c>
      <c r="K27">
        <v>55.217911939897299</v>
      </c>
      <c r="L27" s="11">
        <f>J27-K27</f>
        <v>7.5270479589282004</v>
      </c>
      <c r="M27">
        <v>250.363794942368</v>
      </c>
    </row>
    <row r="28" spans="1:16">
      <c r="A28">
        <v>24</v>
      </c>
      <c r="B28" s="2" t="s">
        <v>77</v>
      </c>
      <c r="C28" s="2" t="s">
        <v>24</v>
      </c>
      <c r="D28" t="s">
        <v>87</v>
      </c>
      <c r="E28">
        <v>104</v>
      </c>
      <c r="F28">
        <v>0.21870000000000001</v>
      </c>
      <c r="G28">
        <v>0.1663</v>
      </c>
      <c r="H28" s="10">
        <f>F28+G28</f>
        <v>0.38500000000000001</v>
      </c>
      <c r="I28">
        <v>107</v>
      </c>
      <c r="J28">
        <v>64.403153353736698</v>
      </c>
      <c r="K28">
        <v>49.871432378767103</v>
      </c>
      <c r="L28" s="11">
        <f>J28-K28</f>
        <v>14.531720974969595</v>
      </c>
      <c r="M28">
        <v>230.30037526785799</v>
      </c>
    </row>
    <row r="29" spans="1:16">
      <c r="A29">
        <v>14</v>
      </c>
      <c r="B29" t="s">
        <v>81</v>
      </c>
      <c r="C29" s="2" t="s">
        <v>22</v>
      </c>
      <c r="D29" t="s">
        <v>87</v>
      </c>
      <c r="E29">
        <v>77</v>
      </c>
      <c r="F29">
        <v>0.11940000000000001</v>
      </c>
      <c r="G29">
        <v>0.14779999999999999</v>
      </c>
      <c r="H29" s="10">
        <f>F29+G29</f>
        <v>0.26719999999999999</v>
      </c>
      <c r="I29">
        <v>119</v>
      </c>
      <c r="J29">
        <v>59.213312253194701</v>
      </c>
      <c r="K29">
        <v>51.180978007708703</v>
      </c>
      <c r="L29" s="11">
        <f>J29-K29</f>
        <v>8.0323342454859983</v>
      </c>
      <c r="M29">
        <v>243.177053212364</v>
      </c>
    </row>
    <row r="30" spans="1:16">
      <c r="A30" s="8">
        <v>5</v>
      </c>
      <c r="B30" s="8" t="s">
        <v>71</v>
      </c>
      <c r="C30" s="8" t="s">
        <v>21</v>
      </c>
      <c r="D30" s="8" t="s">
        <v>87</v>
      </c>
      <c r="E30" s="8">
        <v>72</v>
      </c>
      <c r="F30" s="8">
        <v>8.5540000000000005E-2</v>
      </c>
      <c r="G30" s="8">
        <v>9.4850000000000004E-2</v>
      </c>
      <c r="H30" s="9">
        <f>F30+G30</f>
        <v>0.18038999999999999</v>
      </c>
      <c r="I30" s="8">
        <v>80</v>
      </c>
      <c r="J30" s="8">
        <v>59.4881009948189</v>
      </c>
      <c r="K30" s="8">
        <v>48.775070963131299</v>
      </c>
      <c r="L30" s="9">
        <f>J30-K30</f>
        <v>10.713030031687602</v>
      </c>
      <c r="M30" s="8">
        <v>242.59864791745699</v>
      </c>
      <c r="N30" s="8"/>
      <c r="O30" s="8"/>
      <c r="P30" s="8" t="s">
        <v>55</v>
      </c>
    </row>
    <row r="31" spans="1:16">
      <c r="A31">
        <v>15</v>
      </c>
      <c r="B31" s="2" t="s">
        <v>71</v>
      </c>
      <c r="C31" s="2" t="s">
        <v>20</v>
      </c>
      <c r="D31" t="s">
        <v>87</v>
      </c>
      <c r="E31">
        <v>74</v>
      </c>
      <c r="F31">
        <v>8.3470000000000003E-2</v>
      </c>
      <c r="G31">
        <v>0.1172</v>
      </c>
      <c r="H31" s="10">
        <f>F31+G31</f>
        <v>0.20067000000000002</v>
      </c>
      <c r="I31">
        <v>105</v>
      </c>
      <c r="J31">
        <v>61.828634836091602</v>
      </c>
      <c r="K31">
        <v>47.363531962815699</v>
      </c>
      <c r="L31" s="11">
        <f>J31-K31</f>
        <v>14.465102873275903</v>
      </c>
      <c r="M31">
        <v>246.95492514831801</v>
      </c>
    </row>
    <row r="32" spans="1:16">
      <c r="A32">
        <v>28</v>
      </c>
      <c r="B32" s="2" t="s">
        <v>82</v>
      </c>
      <c r="C32" s="2" t="s">
        <v>11</v>
      </c>
      <c r="D32" t="s">
        <v>85</v>
      </c>
      <c r="E32">
        <v>64</v>
      </c>
      <c r="F32">
        <v>0.16800000000000001</v>
      </c>
      <c r="G32">
        <v>0.114</v>
      </c>
      <c r="H32" s="10">
        <f>F32+G32</f>
        <v>0.28200000000000003</v>
      </c>
      <c r="I32">
        <v>103</v>
      </c>
      <c r="J32">
        <v>62.259349753202599</v>
      </c>
      <c r="K32">
        <v>50.4582590898059</v>
      </c>
      <c r="L32" s="11">
        <f>J32-K32</f>
        <v>11.8010906633967</v>
      </c>
      <c r="M32">
        <v>233.204804584866</v>
      </c>
    </row>
    <row r="33" spans="1:16">
      <c r="A33">
        <v>23</v>
      </c>
      <c r="B33" t="s">
        <v>76</v>
      </c>
      <c r="C33" s="2" t="s">
        <v>3</v>
      </c>
      <c r="D33" t="s">
        <v>85</v>
      </c>
      <c r="E33">
        <v>71</v>
      </c>
      <c r="F33">
        <v>0.12759999999999999</v>
      </c>
      <c r="G33">
        <v>0.10059999999999999</v>
      </c>
      <c r="H33" s="10">
        <f>F33+G33</f>
        <v>0.22819999999999999</v>
      </c>
      <c r="I33">
        <v>113</v>
      </c>
      <c r="J33">
        <v>64.179289530512193</v>
      </c>
      <c r="K33">
        <v>48.062799438337599</v>
      </c>
      <c r="L33" s="11">
        <f>J33-K33</f>
        <v>16.116490092174594</v>
      </c>
      <c r="M33">
        <v>124.149880125213</v>
      </c>
    </row>
    <row r="34" spans="1:16">
      <c r="A34">
        <v>30</v>
      </c>
      <c r="B34" t="s">
        <v>76</v>
      </c>
      <c r="C34" s="2" t="s">
        <v>10</v>
      </c>
      <c r="D34" t="s">
        <v>85</v>
      </c>
      <c r="E34">
        <v>73</v>
      </c>
      <c r="F34">
        <v>0.14360000000000001</v>
      </c>
      <c r="G34">
        <v>0.11600000000000001</v>
      </c>
      <c r="H34" s="10">
        <f>F34+G34</f>
        <v>0.2596</v>
      </c>
      <c r="I34">
        <v>125</v>
      </c>
      <c r="J34">
        <v>64.070844940671407</v>
      </c>
      <c r="K34">
        <v>47.273091331964999</v>
      </c>
      <c r="L34" s="11">
        <f>J34-K34</f>
        <v>16.797753608706408</v>
      </c>
      <c r="M34">
        <v>124.924243591332</v>
      </c>
    </row>
    <row r="35" spans="1:16">
      <c r="A35">
        <v>6</v>
      </c>
      <c r="B35" s="2" t="s">
        <v>74</v>
      </c>
      <c r="C35" s="2" t="s">
        <v>9</v>
      </c>
      <c r="D35" t="s">
        <v>85</v>
      </c>
      <c r="E35">
        <v>101</v>
      </c>
      <c r="F35">
        <v>0.12720000000000001</v>
      </c>
      <c r="G35">
        <v>9.647E-2</v>
      </c>
      <c r="H35" s="10">
        <f>F35+G35</f>
        <v>0.22367000000000001</v>
      </c>
      <c r="I35">
        <v>133</v>
      </c>
      <c r="J35">
        <v>64.739227202741802</v>
      </c>
      <c r="K35">
        <v>54.432550235689398</v>
      </c>
      <c r="L35" s="11">
        <f>J35-K35</f>
        <v>10.306676967052404</v>
      </c>
      <c r="M35">
        <v>235.18466741644201</v>
      </c>
      <c r="P35" t="s">
        <v>50</v>
      </c>
    </row>
    <row r="36" spans="1:16">
      <c r="A36">
        <v>34</v>
      </c>
      <c r="B36" s="2" t="s">
        <v>74</v>
      </c>
      <c r="C36" s="2" t="s">
        <v>7</v>
      </c>
      <c r="D36" t="s">
        <v>85</v>
      </c>
      <c r="E36">
        <v>97</v>
      </c>
      <c r="F36">
        <v>0.1191</v>
      </c>
      <c r="G36">
        <v>0.1099</v>
      </c>
      <c r="H36" s="10">
        <f>F36+G36</f>
        <v>0.22899999999999998</v>
      </c>
      <c r="I36">
        <v>122</v>
      </c>
      <c r="J36">
        <v>63.554906018936897</v>
      </c>
      <c r="K36">
        <v>48.276647132308398</v>
      </c>
      <c r="L36" s="11">
        <f>J36-K36</f>
        <v>15.2782588866285</v>
      </c>
      <c r="M36">
        <v>237.37805006190999</v>
      </c>
    </row>
    <row r="37" spans="1:16">
      <c r="A37">
        <v>8</v>
      </c>
      <c r="B37" s="2" t="s">
        <v>77</v>
      </c>
      <c r="C37" s="2" t="s">
        <v>6</v>
      </c>
      <c r="D37" t="s">
        <v>85</v>
      </c>
      <c r="E37">
        <v>104</v>
      </c>
      <c r="F37">
        <v>0.2399</v>
      </c>
      <c r="G37">
        <v>0.2142</v>
      </c>
      <c r="H37" s="10">
        <f>F37+G37</f>
        <v>0.4541</v>
      </c>
      <c r="I37">
        <v>114</v>
      </c>
      <c r="J37">
        <v>66.5624689887822</v>
      </c>
      <c r="K37">
        <v>49.353056598704299</v>
      </c>
      <c r="L37" s="11">
        <f>J37-K37</f>
        <v>17.209412390077901</v>
      </c>
      <c r="M37">
        <v>222.02364976925</v>
      </c>
    </row>
    <row r="38" spans="1:16">
      <c r="A38" s="8">
        <v>40</v>
      </c>
      <c r="B38" s="8" t="s">
        <v>81</v>
      </c>
      <c r="C38" s="8" t="s">
        <v>8</v>
      </c>
      <c r="D38" s="8" t="s">
        <v>85</v>
      </c>
      <c r="E38" s="8">
        <v>59</v>
      </c>
      <c r="F38" s="8">
        <v>5.9479999999999998E-2</v>
      </c>
      <c r="G38" s="8">
        <v>6.6739999999999994E-2</v>
      </c>
      <c r="H38" s="9">
        <f>F38+G38</f>
        <v>0.12622</v>
      </c>
      <c r="I38" s="8">
        <v>105</v>
      </c>
      <c r="J38" s="8">
        <v>54.257968116838398</v>
      </c>
      <c r="K38" s="8">
        <v>48.750301057247299</v>
      </c>
      <c r="L38" s="9">
        <f>J38-K38</f>
        <v>5.5076670595910997</v>
      </c>
      <c r="M38" s="8">
        <v>230.66370557263201</v>
      </c>
      <c r="N38" s="8"/>
      <c r="O38" s="8" t="s">
        <v>95</v>
      </c>
      <c r="P38" s="8" t="s">
        <v>60</v>
      </c>
    </row>
    <row r="39" spans="1:16">
      <c r="A39">
        <v>19</v>
      </c>
      <c r="B39" s="2" t="s">
        <v>81</v>
      </c>
      <c r="C39" s="2" t="s">
        <v>5</v>
      </c>
      <c r="D39" t="s">
        <v>85</v>
      </c>
      <c r="E39">
        <v>81</v>
      </c>
      <c r="F39">
        <v>7.6170000000000002E-2</v>
      </c>
      <c r="G39">
        <v>4.6390000000000001E-2</v>
      </c>
      <c r="H39" s="10">
        <f>F39+G39</f>
        <v>0.12256</v>
      </c>
      <c r="I39">
        <v>96</v>
      </c>
      <c r="J39">
        <v>59.737204195583502</v>
      </c>
      <c r="K39">
        <v>46.776318635935503</v>
      </c>
      <c r="L39" s="11">
        <f>J39-K39</f>
        <v>12.960885559647998</v>
      </c>
      <c r="M39">
        <v>231.33187243658699</v>
      </c>
      <c r="N39" t="s">
        <v>92</v>
      </c>
    </row>
    <row r="40" spans="1:16">
      <c r="A40" s="8">
        <v>26</v>
      </c>
      <c r="B40" s="8" t="s">
        <v>71</v>
      </c>
      <c r="C40" s="8" t="s">
        <v>13</v>
      </c>
      <c r="D40" s="8" t="s">
        <v>85</v>
      </c>
      <c r="E40" s="8">
        <v>72</v>
      </c>
      <c r="F40" s="8">
        <v>7.2330000000000005E-2</v>
      </c>
      <c r="G40" s="8">
        <v>0.1517</v>
      </c>
      <c r="H40" s="9">
        <f>F40+G40</f>
        <v>0.22403000000000001</v>
      </c>
      <c r="I40" s="8">
        <v>89</v>
      </c>
      <c r="J40" s="8">
        <v>61.714631811179501</v>
      </c>
      <c r="K40" s="8">
        <v>53.296499170413199</v>
      </c>
      <c r="L40" s="9">
        <f>J40-K40</f>
        <v>8.4181326407663022</v>
      </c>
      <c r="M40" s="8">
        <v>258.143267718895</v>
      </c>
      <c r="N40" s="8"/>
      <c r="O40" s="8"/>
      <c r="P40" s="8" t="s">
        <v>57</v>
      </c>
    </row>
    <row r="41" spans="1:16">
      <c r="A41">
        <v>3</v>
      </c>
      <c r="B41" s="2" t="s">
        <v>71</v>
      </c>
      <c r="C41" s="2" t="s">
        <v>12</v>
      </c>
      <c r="D41" t="s">
        <v>85</v>
      </c>
      <c r="E41">
        <v>60</v>
      </c>
      <c r="F41">
        <v>9.9760000000000001E-2</v>
      </c>
      <c r="G41">
        <v>0.10050000000000001</v>
      </c>
      <c r="H41" s="10">
        <f>F41+G41</f>
        <v>0.20025999999999999</v>
      </c>
      <c r="I41">
        <v>88</v>
      </c>
      <c r="J41">
        <v>60.241785141323298</v>
      </c>
      <c r="K41">
        <v>48.2654576781635</v>
      </c>
      <c r="L41" s="11">
        <f>J41-K41</f>
        <v>11.976327463159798</v>
      </c>
      <c r="M41">
        <v>245.74198868853</v>
      </c>
    </row>
  </sheetData>
  <sortState ref="A2:P41">
    <sortCondition ref="D2:D41"/>
    <sortCondition ref="C2:C4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41"/>
  <sheetViews>
    <sheetView zoomScale="125" zoomScaleNormal="125" zoomScalePageLayoutView="125" workbookViewId="0">
      <pane ySplit="1" topLeftCell="A8" activePane="bottomLeft" state="frozen"/>
      <selection pane="bottomLeft" activeCell="E13" sqref="E13"/>
    </sheetView>
  </sheetViews>
  <sheetFormatPr baseColWidth="10" defaultRowHeight="15" x14ac:dyDescent="0"/>
  <cols>
    <col min="1" max="1" width="10.83203125" style="2"/>
    <col min="2" max="2" width="13.6640625" style="2" bestFit="1" customWidth="1"/>
    <col min="3" max="3" width="14.5" style="2" bestFit="1" customWidth="1"/>
    <col min="4" max="4" width="14.1640625" style="2" bestFit="1" customWidth="1"/>
    <col min="5" max="5" width="13.83203125" style="2" bestFit="1" customWidth="1"/>
    <col min="6" max="6" width="11.6640625" style="2" bestFit="1" customWidth="1"/>
    <col min="7" max="7" width="11.83203125" style="2" bestFit="1" customWidth="1"/>
    <col min="8" max="16384" width="10.83203125" style="2"/>
  </cols>
  <sheetData>
    <row r="1" spans="1:176">
      <c r="A1" s="4" t="s">
        <v>0</v>
      </c>
      <c r="B1" s="4" t="s">
        <v>1</v>
      </c>
      <c r="C1" s="4" t="s">
        <v>2</v>
      </c>
      <c r="D1" s="4" t="s">
        <v>46</v>
      </c>
      <c r="E1" s="4" t="s">
        <v>47</v>
      </c>
      <c r="F1" s="4" t="s">
        <v>48</v>
      </c>
      <c r="G1" s="4" t="s">
        <v>49</v>
      </c>
      <c r="H1" s="4" t="s">
        <v>50</v>
      </c>
      <c r="I1" s="4" t="s">
        <v>51</v>
      </c>
    </row>
    <row r="2" spans="1:176">
      <c r="A2" s="2">
        <v>3</v>
      </c>
      <c r="B2" s="2" t="s">
        <v>12</v>
      </c>
      <c r="C2" s="2" t="s">
        <v>4</v>
      </c>
      <c r="D2" s="2">
        <v>48</v>
      </c>
      <c r="E2" s="2">
        <v>112</v>
      </c>
      <c r="F2" s="2">
        <f>D2+E2</f>
        <v>160</v>
      </c>
    </row>
    <row r="3" spans="1:176">
      <c r="A3" s="2">
        <v>6</v>
      </c>
      <c r="B3" s="2" t="s">
        <v>9</v>
      </c>
      <c r="C3" s="2" t="s">
        <v>4</v>
      </c>
      <c r="D3" s="2">
        <v>127</v>
      </c>
      <c r="E3" s="2">
        <v>221</v>
      </c>
      <c r="F3" s="2">
        <f>D3+E3</f>
        <v>348</v>
      </c>
      <c r="H3" s="2" t="s">
        <v>61</v>
      </c>
      <c r="I3" s="2" t="s">
        <v>62</v>
      </c>
    </row>
    <row r="4" spans="1:176">
      <c r="A4" s="2">
        <v>8</v>
      </c>
      <c r="B4" s="2" t="s">
        <v>6</v>
      </c>
      <c r="C4" s="2" t="s">
        <v>4</v>
      </c>
      <c r="D4" s="2">
        <v>77</v>
      </c>
      <c r="E4" s="2">
        <v>109</v>
      </c>
      <c r="F4" s="2">
        <f>D4+E4</f>
        <v>186</v>
      </c>
    </row>
    <row r="5" spans="1:176">
      <c r="A5" s="2">
        <v>19</v>
      </c>
      <c r="B5" s="2" t="s">
        <v>5</v>
      </c>
      <c r="C5" s="2" t="s">
        <v>4</v>
      </c>
      <c r="D5" s="2">
        <v>55</v>
      </c>
      <c r="E5" s="2">
        <v>112</v>
      </c>
      <c r="F5" s="2">
        <f>D5+E5</f>
        <v>167</v>
      </c>
      <c r="I5" s="2" t="s">
        <v>56</v>
      </c>
    </row>
    <row r="6" spans="1:176" s="3" customFormat="1">
      <c r="A6" s="2">
        <v>23</v>
      </c>
      <c r="B6" s="2" t="s">
        <v>3</v>
      </c>
      <c r="C6" s="2" t="s">
        <v>4</v>
      </c>
      <c r="D6" s="2">
        <v>94</v>
      </c>
      <c r="E6" s="2">
        <v>109</v>
      </c>
      <c r="F6" s="2">
        <f>D6+E6</f>
        <v>203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</row>
    <row r="7" spans="1:176">
      <c r="A7" s="3">
        <v>26</v>
      </c>
      <c r="B7" s="3" t="s">
        <v>13</v>
      </c>
      <c r="C7" s="3" t="s">
        <v>4</v>
      </c>
      <c r="D7" s="3"/>
      <c r="E7" s="3"/>
      <c r="F7" s="3"/>
      <c r="G7" s="3" t="s">
        <v>57</v>
      </c>
      <c r="H7" s="3"/>
      <c r="I7" s="3"/>
    </row>
    <row r="8" spans="1:176">
      <c r="A8" s="2">
        <v>28</v>
      </c>
      <c r="B8" s="2" t="s">
        <v>11</v>
      </c>
      <c r="C8" s="2" t="s">
        <v>4</v>
      </c>
      <c r="D8" s="2">
        <v>53</v>
      </c>
      <c r="E8" s="2">
        <v>99</v>
      </c>
      <c r="F8" s="2">
        <f>D8+E8</f>
        <v>152</v>
      </c>
    </row>
    <row r="9" spans="1:176">
      <c r="A9" s="2">
        <v>30</v>
      </c>
      <c r="B9" s="2" t="s">
        <v>10</v>
      </c>
      <c r="C9" s="2" t="s">
        <v>4</v>
      </c>
      <c r="D9" s="2">
        <v>128</v>
      </c>
      <c r="E9" s="2">
        <v>135</v>
      </c>
      <c r="F9" s="2">
        <f>D9+E9</f>
        <v>263</v>
      </c>
    </row>
    <row r="10" spans="1:176">
      <c r="A10" s="2">
        <v>34</v>
      </c>
      <c r="B10" s="2" t="s">
        <v>7</v>
      </c>
      <c r="C10" s="2" t="s">
        <v>4</v>
      </c>
      <c r="D10" s="2">
        <v>49</v>
      </c>
      <c r="E10" s="2">
        <v>112</v>
      </c>
      <c r="F10" s="2">
        <f>D10+E10</f>
        <v>161</v>
      </c>
      <c r="I10" s="2" t="s">
        <v>56</v>
      </c>
    </row>
    <row r="11" spans="1:176" s="3" customFormat="1">
      <c r="A11" s="3">
        <v>40</v>
      </c>
      <c r="B11" s="3" t="s">
        <v>8</v>
      </c>
      <c r="C11" s="3" t="s">
        <v>4</v>
      </c>
      <c r="G11" s="3" t="s">
        <v>60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</row>
    <row r="12" spans="1:176" s="3" customFormat="1">
      <c r="A12" s="3">
        <v>5</v>
      </c>
      <c r="B12" s="3" t="s">
        <v>21</v>
      </c>
      <c r="C12" s="3" t="s">
        <v>15</v>
      </c>
      <c r="G12" s="3" t="s">
        <v>55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</row>
    <row r="13" spans="1:176">
      <c r="A13" s="2">
        <v>7</v>
      </c>
      <c r="B13" s="2" t="s">
        <v>16</v>
      </c>
      <c r="C13" s="2" t="s">
        <v>15</v>
      </c>
      <c r="D13" s="2">
        <v>170</v>
      </c>
      <c r="E13" s="2">
        <v>0</v>
      </c>
      <c r="F13" s="2">
        <f>D13+E13</f>
        <v>170</v>
      </c>
    </row>
    <row r="14" spans="1:176">
      <c r="A14" s="2">
        <v>14</v>
      </c>
      <c r="B14" s="2" t="s">
        <v>22</v>
      </c>
      <c r="C14" s="2" t="s">
        <v>15</v>
      </c>
      <c r="D14" s="2">
        <v>48</v>
      </c>
      <c r="E14" s="2">
        <v>126</v>
      </c>
      <c r="F14" s="2">
        <f>D14+E14</f>
        <v>174</v>
      </c>
    </row>
    <row r="15" spans="1:176">
      <c r="A15" s="2">
        <v>15</v>
      </c>
      <c r="B15" s="2" t="s">
        <v>20</v>
      </c>
      <c r="C15" s="2" t="s">
        <v>15</v>
      </c>
      <c r="D15" s="2">
        <v>61</v>
      </c>
      <c r="E15" s="2">
        <v>98</v>
      </c>
      <c r="F15" s="2">
        <f>D15+E15</f>
        <v>159</v>
      </c>
    </row>
    <row r="16" spans="1:176">
      <c r="A16" s="2">
        <v>16</v>
      </c>
      <c r="B16" s="2" t="s">
        <v>19</v>
      </c>
      <c r="C16" s="2" t="s">
        <v>15</v>
      </c>
      <c r="D16" s="2">
        <v>50</v>
      </c>
      <c r="E16" s="2">
        <v>0</v>
      </c>
      <c r="F16" s="2">
        <f>D16+E16</f>
        <v>50</v>
      </c>
    </row>
    <row r="17" spans="1:176">
      <c r="A17" s="2">
        <v>24</v>
      </c>
      <c r="B17" s="2" t="s">
        <v>24</v>
      </c>
      <c r="C17" s="2" t="s">
        <v>15</v>
      </c>
      <c r="D17" s="2">
        <v>32</v>
      </c>
      <c r="E17" s="2">
        <v>97</v>
      </c>
      <c r="F17" s="2">
        <f>D17+E17</f>
        <v>129</v>
      </c>
    </row>
    <row r="18" spans="1:176" s="3" customFormat="1">
      <c r="A18" s="3">
        <v>31</v>
      </c>
      <c r="B18" s="3" t="s">
        <v>14</v>
      </c>
      <c r="C18" s="3" t="s">
        <v>15</v>
      </c>
      <c r="G18" s="3" t="s">
        <v>59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</row>
    <row r="19" spans="1:176">
      <c r="A19" s="2">
        <v>32</v>
      </c>
      <c r="B19" s="2" t="s">
        <v>18</v>
      </c>
      <c r="C19" s="2" t="s">
        <v>15</v>
      </c>
      <c r="D19" s="2">
        <v>53</v>
      </c>
      <c r="E19" s="2">
        <v>0</v>
      </c>
      <c r="F19" s="2">
        <f>D19+E19</f>
        <v>53</v>
      </c>
    </row>
    <row r="20" spans="1:176">
      <c r="A20" s="2">
        <v>35</v>
      </c>
      <c r="B20" s="2" t="s">
        <v>17</v>
      </c>
      <c r="C20" s="2" t="s">
        <v>15</v>
      </c>
      <c r="D20" s="2">
        <v>64</v>
      </c>
      <c r="E20" s="2">
        <v>0</v>
      </c>
      <c r="F20" s="2">
        <f>D20+E20</f>
        <v>64</v>
      </c>
    </row>
    <row r="21" spans="1:176">
      <c r="A21" s="2">
        <v>37</v>
      </c>
      <c r="B21" s="2" t="s">
        <v>23</v>
      </c>
      <c r="C21" s="2" t="s">
        <v>15</v>
      </c>
      <c r="D21" s="2">
        <v>134</v>
      </c>
      <c r="E21" s="2">
        <v>0</v>
      </c>
      <c r="F21" s="2">
        <f>D21+E21</f>
        <v>134</v>
      </c>
    </row>
    <row r="22" spans="1:176">
      <c r="A22" s="3">
        <v>2</v>
      </c>
      <c r="B22" s="3" t="s">
        <v>32</v>
      </c>
      <c r="C22" s="3" t="s">
        <v>25</v>
      </c>
      <c r="D22" s="3"/>
      <c r="E22" s="3"/>
      <c r="F22" s="3"/>
      <c r="G22" s="3" t="s">
        <v>54</v>
      </c>
      <c r="H22" s="3"/>
      <c r="I22" s="3"/>
    </row>
    <row r="23" spans="1:176">
      <c r="A23" s="2">
        <v>9</v>
      </c>
      <c r="B23" s="2" t="s">
        <v>30</v>
      </c>
      <c r="C23" s="2" t="s">
        <v>25</v>
      </c>
      <c r="D23" s="2">
        <v>107</v>
      </c>
      <c r="E23" s="2">
        <v>107</v>
      </c>
      <c r="F23" s="2">
        <f t="shared" ref="F23:F41" si="0">D23+E23</f>
        <v>214</v>
      </c>
    </row>
    <row r="24" spans="1:176">
      <c r="A24" s="2">
        <v>10</v>
      </c>
      <c r="B24" s="2" t="s">
        <v>33</v>
      </c>
      <c r="C24" s="2" t="s">
        <v>25</v>
      </c>
      <c r="D24" s="2">
        <v>82</v>
      </c>
      <c r="E24" s="2">
        <v>126</v>
      </c>
      <c r="F24" s="2">
        <f t="shared" si="0"/>
        <v>208</v>
      </c>
    </row>
    <row r="25" spans="1:176">
      <c r="A25" s="2">
        <v>12</v>
      </c>
      <c r="B25" s="2" t="s">
        <v>29</v>
      </c>
      <c r="C25" s="2" t="s">
        <v>25</v>
      </c>
      <c r="D25" s="2">
        <v>69</v>
      </c>
      <c r="E25" s="2">
        <v>126</v>
      </c>
      <c r="F25" s="2">
        <f t="shared" si="0"/>
        <v>195</v>
      </c>
    </row>
    <row r="26" spans="1:176">
      <c r="A26" s="2">
        <v>18</v>
      </c>
      <c r="B26" s="2" t="s">
        <v>88</v>
      </c>
      <c r="C26" s="2" t="s">
        <v>25</v>
      </c>
      <c r="D26" s="2">
        <v>153</v>
      </c>
      <c r="E26" s="2">
        <v>119</v>
      </c>
      <c r="F26" s="2">
        <f t="shared" si="0"/>
        <v>272</v>
      </c>
    </row>
    <row r="27" spans="1:176">
      <c r="A27" s="2">
        <v>20</v>
      </c>
      <c r="B27" s="2" t="s">
        <v>28</v>
      </c>
      <c r="C27" s="2" t="s">
        <v>25</v>
      </c>
      <c r="D27" s="2">
        <v>52</v>
      </c>
      <c r="E27" s="2">
        <v>117</v>
      </c>
      <c r="F27" s="2">
        <f t="shared" si="0"/>
        <v>169</v>
      </c>
    </row>
    <row r="28" spans="1:176">
      <c r="A28" s="2">
        <v>22</v>
      </c>
      <c r="B28" s="2" t="s">
        <v>34</v>
      </c>
      <c r="C28" s="2" t="s">
        <v>25</v>
      </c>
      <c r="D28" s="2">
        <v>87</v>
      </c>
      <c r="E28" s="2">
        <v>114</v>
      </c>
      <c r="F28" s="2">
        <f t="shared" si="0"/>
        <v>201</v>
      </c>
    </row>
    <row r="29" spans="1:176" s="3" customFormat="1">
      <c r="A29" s="2">
        <v>27</v>
      </c>
      <c r="B29" s="2" t="s">
        <v>26</v>
      </c>
      <c r="C29" s="2" t="s">
        <v>25</v>
      </c>
      <c r="D29" s="2">
        <v>62</v>
      </c>
      <c r="E29" s="2">
        <v>137</v>
      </c>
      <c r="F29" s="2">
        <f t="shared" si="0"/>
        <v>199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</row>
    <row r="30" spans="1:176">
      <c r="A30" s="2">
        <v>29</v>
      </c>
      <c r="B30" s="2" t="s">
        <v>58</v>
      </c>
      <c r="C30" s="2" t="s">
        <v>25</v>
      </c>
      <c r="D30" s="2">
        <v>111</v>
      </c>
      <c r="E30" s="2">
        <v>127</v>
      </c>
      <c r="F30" s="2">
        <f t="shared" si="0"/>
        <v>238</v>
      </c>
    </row>
    <row r="31" spans="1:176">
      <c r="A31" s="2">
        <v>33</v>
      </c>
      <c r="B31" s="2" t="s">
        <v>31</v>
      </c>
      <c r="C31" s="2" t="s">
        <v>25</v>
      </c>
      <c r="D31" s="2">
        <v>96</v>
      </c>
      <c r="E31" s="2">
        <v>87</v>
      </c>
      <c r="F31" s="2">
        <f t="shared" si="0"/>
        <v>183</v>
      </c>
    </row>
    <row r="32" spans="1:176">
      <c r="A32" s="2">
        <v>1</v>
      </c>
      <c r="B32" s="2" t="s">
        <v>43</v>
      </c>
      <c r="C32" s="2" t="s">
        <v>36</v>
      </c>
      <c r="D32" s="2">
        <v>75</v>
      </c>
      <c r="E32" s="2">
        <v>0</v>
      </c>
      <c r="F32" s="2">
        <f t="shared" si="0"/>
        <v>75</v>
      </c>
    </row>
    <row r="33" spans="1:6">
      <c r="A33" s="2">
        <v>4</v>
      </c>
      <c r="B33" s="2" t="s">
        <v>39</v>
      </c>
      <c r="C33" s="2" t="s">
        <v>36</v>
      </c>
      <c r="D33" s="2">
        <v>58</v>
      </c>
      <c r="E33" s="2">
        <v>142</v>
      </c>
      <c r="F33" s="2">
        <f t="shared" si="0"/>
        <v>200</v>
      </c>
    </row>
    <row r="34" spans="1:6">
      <c r="A34" s="2">
        <v>11</v>
      </c>
      <c r="B34" s="2" t="s">
        <v>37</v>
      </c>
      <c r="C34" s="2" t="s">
        <v>36</v>
      </c>
      <c r="D34" s="2">
        <v>68</v>
      </c>
      <c r="E34" s="2">
        <v>124</v>
      </c>
      <c r="F34" s="2">
        <f t="shared" si="0"/>
        <v>192</v>
      </c>
    </row>
    <row r="35" spans="1:6">
      <c r="A35" s="2">
        <v>13</v>
      </c>
      <c r="B35" s="2" t="s">
        <v>45</v>
      </c>
      <c r="C35" s="2" t="s">
        <v>36</v>
      </c>
      <c r="D35" s="2">
        <v>82</v>
      </c>
      <c r="E35" s="2">
        <v>124</v>
      </c>
      <c r="F35" s="2">
        <f t="shared" si="0"/>
        <v>206</v>
      </c>
    </row>
    <row r="36" spans="1:6">
      <c r="A36" s="2">
        <v>17</v>
      </c>
      <c r="B36" s="2" t="s">
        <v>38</v>
      </c>
      <c r="C36" s="2" t="s">
        <v>36</v>
      </c>
      <c r="D36" s="2">
        <v>81</v>
      </c>
      <c r="E36" s="2">
        <v>0</v>
      </c>
      <c r="F36" s="2">
        <f t="shared" si="0"/>
        <v>81</v>
      </c>
    </row>
    <row r="37" spans="1:6">
      <c r="A37" s="2">
        <v>21</v>
      </c>
      <c r="B37" s="2" t="s">
        <v>41</v>
      </c>
      <c r="C37" s="2" t="s">
        <v>36</v>
      </c>
      <c r="D37" s="2">
        <v>85</v>
      </c>
      <c r="E37" s="2">
        <v>0</v>
      </c>
      <c r="F37" s="2">
        <f t="shared" si="0"/>
        <v>85</v>
      </c>
    </row>
    <row r="38" spans="1:6">
      <c r="A38" s="2">
        <v>25</v>
      </c>
      <c r="B38" s="2" t="s">
        <v>40</v>
      </c>
      <c r="C38" s="2" t="s">
        <v>36</v>
      </c>
      <c r="D38" s="2">
        <v>74</v>
      </c>
      <c r="E38" s="2">
        <v>0</v>
      </c>
      <c r="F38" s="2">
        <f t="shared" si="0"/>
        <v>74</v>
      </c>
    </row>
    <row r="39" spans="1:6">
      <c r="A39" s="2">
        <v>36</v>
      </c>
      <c r="B39" s="2" t="s">
        <v>44</v>
      </c>
      <c r="C39" s="2" t="s">
        <v>36</v>
      </c>
      <c r="D39" s="2">
        <v>70</v>
      </c>
      <c r="E39" s="2">
        <v>123</v>
      </c>
      <c r="F39" s="2">
        <f t="shared" si="0"/>
        <v>193</v>
      </c>
    </row>
    <row r="40" spans="1:6">
      <c r="A40" s="2">
        <v>38</v>
      </c>
      <c r="B40" s="2" t="s">
        <v>42</v>
      </c>
      <c r="C40" s="2" t="s">
        <v>36</v>
      </c>
      <c r="D40" s="2">
        <v>118</v>
      </c>
      <c r="E40" s="2">
        <v>0</v>
      </c>
      <c r="F40" s="2">
        <f t="shared" si="0"/>
        <v>118</v>
      </c>
    </row>
    <row r="41" spans="1:6">
      <c r="A41" s="2">
        <v>39</v>
      </c>
      <c r="B41" s="2" t="s">
        <v>35</v>
      </c>
      <c r="C41" s="2" t="s">
        <v>36</v>
      </c>
      <c r="D41" s="2">
        <v>66</v>
      </c>
      <c r="E41" s="2">
        <v>83</v>
      </c>
      <c r="F41" s="2">
        <f t="shared" si="0"/>
        <v>149</v>
      </c>
    </row>
  </sheetData>
  <sortState ref="A2:I41">
    <sortCondition ref="C2:C4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ejectives</vt:lpstr>
      <vt:lpstr>boundary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</dc:creator>
  <cp:lastModifiedBy>Gillian Gallagher</cp:lastModifiedBy>
  <dcterms:created xsi:type="dcterms:W3CDTF">2013-01-11T21:29:48Z</dcterms:created>
  <dcterms:modified xsi:type="dcterms:W3CDTF">2013-10-01T17:55:57Z</dcterms:modified>
</cp:coreProperties>
</file>