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812"/>
  <workbookPr showInkAnnotation="0" autoCompressPictures="0"/>
  <bookViews>
    <workbookView xWindow="0" yWindow="0" windowWidth="25600" windowHeight="15540" tabRatio="500"/>
  </bookViews>
  <sheets>
    <sheet name="ejectives" sheetId="1" r:id="rId1"/>
    <sheet name="boundary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0" i="1" l="1"/>
  <c r="H40" i="1"/>
  <c r="L18" i="1"/>
  <c r="L25" i="1"/>
  <c r="L27" i="1"/>
  <c r="L36" i="1"/>
  <c r="L16" i="1"/>
  <c r="L11" i="1"/>
  <c r="L26" i="1"/>
  <c r="L22" i="1"/>
  <c r="L34" i="1"/>
  <c r="L14" i="1"/>
  <c r="L7" i="1"/>
  <c r="L32" i="1"/>
  <c r="L12" i="1"/>
  <c r="L5" i="1"/>
  <c r="L28" i="1"/>
  <c r="L33" i="1"/>
  <c r="L13" i="1"/>
  <c r="L6" i="1"/>
  <c r="L9" i="1"/>
  <c r="L39" i="1"/>
  <c r="L19" i="1"/>
  <c r="L8" i="1"/>
  <c r="L23" i="1"/>
  <c r="L31" i="1"/>
  <c r="L29" i="1"/>
  <c r="L2" i="1"/>
  <c r="L4" i="1"/>
  <c r="L10" i="1"/>
  <c r="L37" i="1"/>
  <c r="L17" i="1"/>
  <c r="L24" i="1"/>
  <c r="L35" i="1"/>
  <c r="L15" i="1"/>
  <c r="L30" i="1"/>
  <c r="L41" i="1"/>
  <c r="L21" i="1"/>
  <c r="L3" i="1"/>
  <c r="L38" i="1"/>
  <c r="H28" i="1"/>
  <c r="H33" i="1"/>
  <c r="H13" i="1"/>
  <c r="H6" i="1"/>
  <c r="H9" i="1"/>
  <c r="H39" i="1"/>
  <c r="H19" i="1"/>
  <c r="H8" i="1"/>
  <c r="H23" i="1"/>
  <c r="H31" i="1"/>
  <c r="H29" i="1"/>
  <c r="H2" i="1"/>
  <c r="H4" i="1"/>
  <c r="H10" i="1"/>
  <c r="H37" i="1"/>
  <c r="H17" i="1"/>
  <c r="H24" i="1"/>
  <c r="H35" i="1"/>
  <c r="H15" i="1"/>
  <c r="H30" i="1"/>
  <c r="H41" i="1"/>
  <c r="H21" i="1"/>
  <c r="H3" i="1"/>
  <c r="H18" i="1"/>
  <c r="H25" i="1"/>
  <c r="H27" i="1"/>
  <c r="H36" i="1"/>
  <c r="H16" i="1"/>
  <c r="H11" i="1"/>
  <c r="H26" i="1"/>
  <c r="H22" i="1"/>
  <c r="H34" i="1"/>
  <c r="H14" i="1"/>
  <c r="H7" i="1"/>
  <c r="H32" i="1"/>
  <c r="H12" i="1"/>
  <c r="H5" i="1"/>
  <c r="H38" i="1"/>
  <c r="F20" i="2"/>
  <c r="F10" i="2"/>
  <c r="F6" i="2"/>
  <c r="F41" i="2"/>
  <c r="F31" i="2"/>
  <c r="F11" i="2"/>
  <c r="F40" i="2"/>
  <c r="F21" i="2"/>
  <c r="F9" i="2"/>
  <c r="F30" i="2"/>
  <c r="F29" i="2"/>
  <c r="F39" i="2"/>
  <c r="F28" i="2"/>
  <c r="F38" i="2"/>
  <c r="F19" i="2"/>
  <c r="F18" i="2"/>
  <c r="F17" i="2"/>
  <c r="F37" i="2"/>
  <c r="F27" i="2"/>
  <c r="F8" i="2"/>
  <c r="F26" i="2"/>
  <c r="F36" i="2"/>
  <c r="F25" i="2"/>
  <c r="F7" i="2"/>
  <c r="F35" i="2"/>
  <c r="F16" i="2"/>
  <c r="F2" i="2"/>
  <c r="F33" i="2"/>
  <c r="F12" i="2"/>
  <c r="F34" i="2"/>
  <c r="F13" i="2"/>
  <c r="F3" i="2"/>
  <c r="F22" i="2"/>
  <c r="F14" i="2"/>
  <c r="F15" i="2"/>
  <c r="F4" i="2"/>
  <c r="F23" i="2"/>
  <c r="F5" i="2"/>
  <c r="F24" i="2"/>
  <c r="F32" i="2"/>
</calcChain>
</file>

<file path=xl/sharedStrings.xml><?xml version="1.0" encoding="utf-8"?>
<sst xmlns="http://schemas.openxmlformats.org/spreadsheetml/2006/main" count="246" uniqueCount="98">
  <si>
    <t>phrase</t>
  </si>
  <si>
    <t>type</t>
  </si>
  <si>
    <t>yana punku</t>
  </si>
  <si>
    <t>other-other</t>
  </si>
  <si>
    <t>other-ejective</t>
  </si>
  <si>
    <t>misk'i t'anta</t>
  </si>
  <si>
    <t>ejective-ejective</t>
  </si>
  <si>
    <t>lak'a challwa</t>
  </si>
  <si>
    <t>ejective-other</t>
  </si>
  <si>
    <t>hunt'a manka</t>
  </si>
  <si>
    <t>huch'uy k'anka</t>
  </si>
  <si>
    <t>kinsa chuwi</t>
  </si>
  <si>
    <t>soxta perqa</t>
  </si>
  <si>
    <t>hank'a t'anta</t>
  </si>
  <si>
    <t>huch'uy senqa</t>
  </si>
  <si>
    <t>tullu k'anka</t>
  </si>
  <si>
    <t>yana qowi</t>
  </si>
  <si>
    <t>misk'i ch'uwa</t>
  </si>
  <si>
    <t>kinsa p'anqa</t>
  </si>
  <si>
    <t>llasa t'anta</t>
  </si>
  <si>
    <t>llusp'a chuwa</t>
  </si>
  <si>
    <t>chunka muhu</t>
  </si>
  <si>
    <t>huch'uy manka</t>
  </si>
  <si>
    <t>hunt'a q'oncha</t>
  </si>
  <si>
    <t>kulli p'uñu</t>
  </si>
  <si>
    <t>kinsa q'oncha</t>
  </si>
  <si>
    <t>lak'a ch'uwa</t>
  </si>
  <si>
    <t>soxta kunka</t>
  </si>
  <si>
    <t>hunt'a p'uñu</t>
  </si>
  <si>
    <t>hank'a chuwi</t>
  </si>
  <si>
    <t>yana t'anta</t>
  </si>
  <si>
    <t>llusp'a q'oncha</t>
  </si>
  <si>
    <t>kinsa nina</t>
  </si>
  <si>
    <t>kulli ch'uru</t>
  </si>
  <si>
    <t>misk'i challwa</t>
  </si>
  <si>
    <t>llusp'a ch'uru</t>
  </si>
  <si>
    <t>chunka challwa</t>
  </si>
  <si>
    <t>misk'i chuwi</t>
  </si>
  <si>
    <t>huch'uy p'anqa</t>
  </si>
  <si>
    <t>hunt'a sonqo</t>
  </si>
  <si>
    <t>puka manka</t>
  </si>
  <si>
    <t>hank'a muhu</t>
  </si>
  <si>
    <t>yana ch'uwa</t>
  </si>
  <si>
    <t>puka nina</t>
  </si>
  <si>
    <t>trial</t>
  </si>
  <si>
    <t>millay ch'uwa</t>
  </si>
  <si>
    <t>millay q'oncha</t>
  </si>
  <si>
    <t>misk'i chuwa</t>
  </si>
  <si>
    <t>mismatch</t>
  </si>
  <si>
    <t>notes</t>
  </si>
  <si>
    <t>many repetitions</t>
  </si>
  <si>
    <t>final V duration</t>
  </si>
  <si>
    <t>pause duration</t>
  </si>
  <si>
    <t>C-C duration</t>
  </si>
  <si>
    <t>word</t>
  </si>
  <si>
    <t>context</t>
  </si>
  <si>
    <t>closure</t>
  </si>
  <si>
    <t>burst</t>
  </si>
  <si>
    <t>vot</t>
  </si>
  <si>
    <t>max intensity</t>
  </si>
  <si>
    <t>min intensity</t>
  </si>
  <si>
    <t>intensity (dB)</t>
  </si>
  <si>
    <t>pitch (Hz)</t>
  </si>
  <si>
    <t>glottalization</t>
  </si>
  <si>
    <t>llusp'a</t>
  </si>
  <si>
    <t>ch'uru</t>
  </si>
  <si>
    <t>huch'uy</t>
  </si>
  <si>
    <t>hunt'a</t>
  </si>
  <si>
    <t>q'oncha</t>
  </si>
  <si>
    <t>t'anta</t>
  </si>
  <si>
    <t>hank'a</t>
  </si>
  <si>
    <t>p'anqa</t>
  </si>
  <si>
    <t>ch'uwa</t>
  </si>
  <si>
    <t>p'uñu</t>
  </si>
  <si>
    <t>misk'i</t>
  </si>
  <si>
    <t>lak'a</t>
  </si>
  <si>
    <t>k'anka</t>
  </si>
  <si>
    <t>final-ejective</t>
  </si>
  <si>
    <t>ejective-initial</t>
  </si>
  <si>
    <t>final-control</t>
  </si>
  <si>
    <t>control-initial</t>
  </si>
  <si>
    <t>max burst</t>
  </si>
  <si>
    <t>min burst</t>
  </si>
  <si>
    <t>heavy glottalization of q'</t>
  </si>
  <si>
    <t>heavy glottalization</t>
  </si>
  <si>
    <t>heavy glottalization; unclear closure/burst boundary</t>
  </si>
  <si>
    <t>pitch issues</t>
  </si>
  <si>
    <t>first 21ms</t>
  </si>
  <si>
    <t>first 11ms</t>
  </si>
  <si>
    <t>first 15ms</t>
  </si>
  <si>
    <t>14ms</t>
  </si>
  <si>
    <t>16ms</t>
  </si>
  <si>
    <t>na</t>
  </si>
  <si>
    <t>first 35ms</t>
  </si>
  <si>
    <t>nasalized vowel</t>
  </si>
  <si>
    <t>97ms</t>
  </si>
  <si>
    <t>13ms</t>
  </si>
  <si>
    <t>11ms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</si>
</sst>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3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0" fillId="2" borderId="0" xfId="0" applyFill="1"/>
    <xf numFmtId="0" fontId="3" fillId="2" borderId="0" xfId="0" applyFont="1" applyFill="1"/>
    <xf numFmtId="0" fontId="1" fillId="0" borderId="0" xfId="0" applyFont="1" applyAlignment="1">
      <alignment horizontal="center"/>
    </xf>
    <xf numFmtId="0" fontId="0" fillId="0" borderId="0" xfId="0" applyFill="1"/>
    <xf numFmtId="0" fontId="3" fillId="0" borderId="0" xfId="0" applyFont="1" applyFill="1"/>
    <xf numFmtId="0" fontId="1" fillId="0" borderId="0" xfId="0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2" fontId="0" fillId="0" borderId="0" xfId="0" applyNumberFormat="1"/>
    <xf numFmtId="2" fontId="0" fillId="2" borderId="0" xfId="0" applyNumberFormat="1" applyFill="1"/>
  </cellXfs>
  <cellStyles count="1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zoomScale="125" zoomScaleNormal="125" zoomScalePageLayoutView="125" workbookViewId="0">
      <pane ySplit="1" topLeftCell="A17" activePane="bottomLeft" state="frozen"/>
      <selection pane="bottomLeft" activeCell="J41" sqref="J41"/>
    </sheetView>
  </sheetViews>
  <sheetFormatPr baseColWidth="10" defaultRowHeight="15" x14ac:dyDescent="0"/>
  <cols>
    <col min="3" max="3" width="13.6640625" bestFit="1" customWidth="1"/>
    <col min="4" max="4" width="12.6640625" bestFit="1" customWidth="1"/>
    <col min="6" max="7" width="0" hidden="1" customWidth="1"/>
    <col min="8" max="8" width="10.83203125" style="11"/>
    <col min="10" max="11" width="10.83203125" customWidth="1"/>
    <col min="12" max="13" width="10.83203125" style="11"/>
  </cols>
  <sheetData>
    <row r="1" spans="1:16">
      <c r="A1" s="5" t="s">
        <v>44</v>
      </c>
      <c r="B1" s="5" t="s">
        <v>54</v>
      </c>
      <c r="C1" s="5" t="s">
        <v>0</v>
      </c>
      <c r="D1" s="5" t="s">
        <v>55</v>
      </c>
      <c r="E1" s="5" t="s">
        <v>56</v>
      </c>
      <c r="F1" s="10" t="s">
        <v>81</v>
      </c>
      <c r="G1" s="10" t="s">
        <v>82</v>
      </c>
      <c r="H1" s="9" t="s">
        <v>57</v>
      </c>
      <c r="I1" s="5" t="s">
        <v>58</v>
      </c>
      <c r="J1" s="10" t="s">
        <v>59</v>
      </c>
      <c r="K1" s="10" t="s">
        <v>60</v>
      </c>
      <c r="L1" s="9" t="s">
        <v>61</v>
      </c>
      <c r="M1" s="9" t="s">
        <v>62</v>
      </c>
      <c r="N1" s="5" t="s">
        <v>63</v>
      </c>
      <c r="O1" s="5" t="s">
        <v>86</v>
      </c>
      <c r="P1" s="5" t="s">
        <v>49</v>
      </c>
    </row>
    <row r="2" spans="1:16">
      <c r="A2">
        <v>29</v>
      </c>
      <c r="B2" s="2" t="s">
        <v>71</v>
      </c>
      <c r="C2" s="2" t="s">
        <v>18</v>
      </c>
      <c r="D2" t="s">
        <v>80</v>
      </c>
      <c r="E2">
        <v>100</v>
      </c>
      <c r="F2">
        <v>0.16289999999999999</v>
      </c>
      <c r="G2">
        <v>0.12759999999999999</v>
      </c>
      <c r="H2" s="11">
        <f>F2+G2</f>
        <v>0.29049999999999998</v>
      </c>
      <c r="I2">
        <v>90</v>
      </c>
      <c r="J2">
        <v>68.961435543697405</v>
      </c>
      <c r="K2">
        <v>55.123811662958701</v>
      </c>
      <c r="L2" s="11">
        <f>J2-K2</f>
        <v>13.837623880738704</v>
      </c>
      <c r="N2" t="s">
        <v>90</v>
      </c>
    </row>
    <row r="3" spans="1:16">
      <c r="A3">
        <v>39</v>
      </c>
      <c r="B3" s="2" t="s">
        <v>68</v>
      </c>
      <c r="C3" s="2" t="s">
        <v>25</v>
      </c>
      <c r="D3" t="s">
        <v>80</v>
      </c>
      <c r="E3">
        <v>81</v>
      </c>
      <c r="F3">
        <v>0.59040000000000004</v>
      </c>
      <c r="G3">
        <v>0.46989999999999998</v>
      </c>
      <c r="H3" s="11">
        <f>F3+G3</f>
        <v>1.0603</v>
      </c>
      <c r="I3">
        <v>91</v>
      </c>
      <c r="J3">
        <v>74.793045133813294</v>
      </c>
      <c r="K3">
        <v>53.476416182982597</v>
      </c>
      <c r="L3" s="11">
        <f>J3-K3</f>
        <v>21.316628950830697</v>
      </c>
      <c r="M3" s="11">
        <v>212.762939344497</v>
      </c>
    </row>
    <row r="4" spans="1:16">
      <c r="A4">
        <v>31</v>
      </c>
      <c r="B4" s="2" t="s">
        <v>65</v>
      </c>
      <c r="C4" s="2" t="s">
        <v>33</v>
      </c>
      <c r="D4" t="s">
        <v>80</v>
      </c>
      <c r="E4">
        <v>64</v>
      </c>
      <c r="F4">
        <v>0.23899999999999999</v>
      </c>
      <c r="G4">
        <v>0.28649999999999998</v>
      </c>
      <c r="H4" s="11">
        <f>F4+G4</f>
        <v>0.52549999999999997</v>
      </c>
      <c r="I4">
        <v>119</v>
      </c>
      <c r="J4">
        <v>69.928481723463406</v>
      </c>
      <c r="K4">
        <v>53.398824998235902</v>
      </c>
      <c r="L4" s="11">
        <f>J4-K4</f>
        <v>16.529656725227504</v>
      </c>
      <c r="M4" s="11">
        <v>246.33345115555699</v>
      </c>
    </row>
    <row r="5" spans="1:16">
      <c r="A5">
        <v>14</v>
      </c>
      <c r="B5" s="2" t="s">
        <v>73</v>
      </c>
      <c r="C5" s="2" t="s">
        <v>24</v>
      </c>
      <c r="D5" t="s">
        <v>80</v>
      </c>
      <c r="E5">
        <v>100</v>
      </c>
      <c r="F5">
        <v>0.30399999999999999</v>
      </c>
      <c r="G5">
        <v>0.26290000000000002</v>
      </c>
      <c r="H5" s="11">
        <f>F5+G5</f>
        <v>0.56689999999999996</v>
      </c>
      <c r="I5">
        <v>100</v>
      </c>
      <c r="J5">
        <v>71.670855148047593</v>
      </c>
      <c r="K5">
        <v>52.838371957982801</v>
      </c>
      <c r="L5" s="11">
        <f>J5-K5</f>
        <v>18.832483190064792</v>
      </c>
      <c r="M5" s="11">
        <v>250.72067211698399</v>
      </c>
    </row>
    <row r="6" spans="1:16">
      <c r="A6">
        <v>19</v>
      </c>
      <c r="B6" s="2" t="s">
        <v>69</v>
      </c>
      <c r="C6" s="2" t="s">
        <v>19</v>
      </c>
      <c r="D6" t="s">
        <v>80</v>
      </c>
      <c r="E6">
        <v>99</v>
      </c>
      <c r="F6">
        <v>0.28449999999999998</v>
      </c>
      <c r="G6">
        <v>0.17219999999999999</v>
      </c>
      <c r="H6" s="11">
        <f>F6+G6</f>
        <v>0.45669999999999999</v>
      </c>
      <c r="I6">
        <v>77</v>
      </c>
      <c r="J6">
        <v>68.028418131448802</v>
      </c>
      <c r="K6">
        <v>49.353130760937397</v>
      </c>
      <c r="L6" s="11">
        <f>J6-K6</f>
        <v>18.675287370511406</v>
      </c>
      <c r="M6" s="11" t="s">
        <v>92</v>
      </c>
      <c r="O6" t="s">
        <v>93</v>
      </c>
      <c r="P6" t="s">
        <v>94</v>
      </c>
    </row>
    <row r="7" spans="1:16">
      <c r="A7">
        <v>12</v>
      </c>
      <c r="B7" s="2" t="s">
        <v>72</v>
      </c>
      <c r="C7" s="2" t="s">
        <v>45</v>
      </c>
      <c r="D7" t="s">
        <v>80</v>
      </c>
      <c r="E7">
        <v>148</v>
      </c>
      <c r="F7">
        <v>0.62439999999999996</v>
      </c>
      <c r="G7">
        <v>0.4748</v>
      </c>
      <c r="H7" s="11">
        <f>F7+G7</f>
        <v>1.0992</v>
      </c>
      <c r="I7">
        <v>134</v>
      </c>
      <c r="J7">
        <v>77.375069342293102</v>
      </c>
      <c r="K7">
        <v>55.580463173205203</v>
      </c>
      <c r="L7" s="11">
        <f>J7-K7</f>
        <v>21.794606169087899</v>
      </c>
      <c r="M7" s="11">
        <v>219.889131459547</v>
      </c>
    </row>
    <row r="8" spans="1:16">
      <c r="A8">
        <v>23</v>
      </c>
      <c r="B8" s="2" t="s">
        <v>68</v>
      </c>
      <c r="C8" s="2" t="s">
        <v>46</v>
      </c>
      <c r="D8" t="s">
        <v>80</v>
      </c>
      <c r="E8">
        <v>43</v>
      </c>
      <c r="F8">
        <v>0.23100000000000001</v>
      </c>
      <c r="G8">
        <v>0.45739999999999997</v>
      </c>
      <c r="H8" s="11">
        <f>F8+G8</f>
        <v>0.68840000000000001</v>
      </c>
      <c r="I8">
        <v>148</v>
      </c>
      <c r="J8">
        <v>72.854465803441201</v>
      </c>
      <c r="K8">
        <v>54.372150611740899</v>
      </c>
      <c r="L8" s="11">
        <f>J8-K8</f>
        <v>18.482315191700302</v>
      </c>
      <c r="M8" s="11">
        <v>217.38955117045799</v>
      </c>
    </row>
    <row r="9" spans="1:16">
      <c r="A9">
        <v>21</v>
      </c>
      <c r="B9" s="2" t="s">
        <v>76</v>
      </c>
      <c r="C9" s="2" t="s">
        <v>15</v>
      </c>
      <c r="D9" t="s">
        <v>80</v>
      </c>
      <c r="E9">
        <v>93</v>
      </c>
      <c r="F9">
        <v>0.80479999999999996</v>
      </c>
      <c r="G9">
        <v>0.81499999999999995</v>
      </c>
      <c r="H9" s="11">
        <f>F9+G9</f>
        <v>1.6197999999999999</v>
      </c>
      <c r="I9">
        <v>97</v>
      </c>
      <c r="J9">
        <v>80.906221542833507</v>
      </c>
      <c r="K9">
        <v>59.238173107990299</v>
      </c>
      <c r="L9" s="11">
        <f>J9-K9</f>
        <v>21.668048434843207</v>
      </c>
      <c r="M9" s="11">
        <v>216.60314691851201</v>
      </c>
    </row>
    <row r="10" spans="1:16">
      <c r="A10">
        <v>32</v>
      </c>
      <c r="B10" s="2" t="s">
        <v>72</v>
      </c>
      <c r="C10" s="2" t="s">
        <v>42</v>
      </c>
      <c r="D10" t="s">
        <v>80</v>
      </c>
      <c r="E10">
        <v>69</v>
      </c>
      <c r="F10">
        <v>0.33760000000000001</v>
      </c>
      <c r="G10">
        <v>0.35070000000000001</v>
      </c>
      <c r="H10" s="11">
        <f>F10+G10</f>
        <v>0.68830000000000002</v>
      </c>
      <c r="I10">
        <v>103</v>
      </c>
      <c r="J10">
        <v>73.128808647688103</v>
      </c>
      <c r="K10">
        <v>56.099423552639998</v>
      </c>
      <c r="L10" s="11">
        <f>J10-K10</f>
        <v>17.029385095048106</v>
      </c>
      <c r="M10" s="11">
        <v>232.12098294313</v>
      </c>
    </row>
    <row r="11" spans="1:16">
      <c r="A11">
        <v>8</v>
      </c>
      <c r="B11" s="2" t="s">
        <v>69</v>
      </c>
      <c r="C11" s="2" t="s">
        <v>30</v>
      </c>
      <c r="D11" t="s">
        <v>80</v>
      </c>
      <c r="E11">
        <v>99</v>
      </c>
      <c r="F11">
        <v>0.1779</v>
      </c>
      <c r="G11">
        <v>0.1515</v>
      </c>
      <c r="H11" s="11">
        <f>F11+G11</f>
        <v>0.32940000000000003</v>
      </c>
      <c r="I11">
        <v>82</v>
      </c>
      <c r="J11">
        <v>64.662919955557697</v>
      </c>
      <c r="K11">
        <v>53.455788509548903</v>
      </c>
      <c r="L11" s="11">
        <f>J11-K11</f>
        <v>11.207131446008795</v>
      </c>
      <c r="M11" s="11">
        <v>201.39902816696301</v>
      </c>
      <c r="O11" t="s">
        <v>88</v>
      </c>
    </row>
    <row r="12" spans="1:16">
      <c r="A12">
        <v>13</v>
      </c>
      <c r="B12" t="s">
        <v>69</v>
      </c>
      <c r="C12" s="2" t="s">
        <v>13</v>
      </c>
      <c r="D12" t="s">
        <v>78</v>
      </c>
      <c r="E12">
        <v>263</v>
      </c>
      <c r="F12">
        <v>0.1283</v>
      </c>
      <c r="G12">
        <v>0.1391</v>
      </c>
      <c r="H12" s="11">
        <f>F12+G12</f>
        <v>0.26739999999999997</v>
      </c>
      <c r="I12">
        <v>104</v>
      </c>
      <c r="J12">
        <v>62.542882748541302</v>
      </c>
      <c r="K12">
        <v>47.539023386094897</v>
      </c>
      <c r="L12" s="11">
        <f>J12-K12</f>
        <v>15.003859362446406</v>
      </c>
      <c r="N12" t="s">
        <v>91</v>
      </c>
    </row>
    <row r="13" spans="1:16">
      <c r="A13">
        <v>18</v>
      </c>
      <c r="B13" t="s">
        <v>76</v>
      </c>
      <c r="C13" s="2" t="s">
        <v>10</v>
      </c>
      <c r="D13" t="s">
        <v>78</v>
      </c>
      <c r="E13">
        <v>109</v>
      </c>
      <c r="F13">
        <v>0.57920000000000005</v>
      </c>
      <c r="G13">
        <v>0.56399999999999995</v>
      </c>
      <c r="H13" s="11">
        <f>F13+G13</f>
        <v>1.1432</v>
      </c>
      <c r="I13">
        <v>142</v>
      </c>
      <c r="J13">
        <v>76.873804244445196</v>
      </c>
      <c r="K13">
        <v>50.721138195547802</v>
      </c>
      <c r="L13" s="11">
        <f>J13-K13</f>
        <v>26.152666048897395</v>
      </c>
      <c r="M13" s="11">
        <v>213.239559150845</v>
      </c>
    </row>
    <row r="14" spans="1:16">
      <c r="A14">
        <v>11</v>
      </c>
      <c r="B14" t="s">
        <v>71</v>
      </c>
      <c r="C14" s="2" t="s">
        <v>38</v>
      </c>
      <c r="D14" t="s">
        <v>78</v>
      </c>
      <c r="E14">
        <v>118</v>
      </c>
      <c r="F14">
        <v>0.35639999999999999</v>
      </c>
      <c r="G14">
        <v>0.2722</v>
      </c>
      <c r="H14" s="11">
        <f>F14+G14</f>
        <v>0.62860000000000005</v>
      </c>
      <c r="I14">
        <v>86</v>
      </c>
      <c r="J14">
        <v>74.616430716449202</v>
      </c>
      <c r="K14">
        <v>55.512092417869503</v>
      </c>
      <c r="L14" s="11">
        <f>J14-K14</f>
        <v>19.104338298579698</v>
      </c>
      <c r="M14" s="11">
        <v>208.48582593837699</v>
      </c>
      <c r="O14" t="s">
        <v>89</v>
      </c>
    </row>
    <row r="15" spans="1:16">
      <c r="A15">
        <v>35</v>
      </c>
      <c r="B15" t="s">
        <v>73</v>
      </c>
      <c r="C15" s="7" t="s">
        <v>28</v>
      </c>
      <c r="D15" t="s">
        <v>78</v>
      </c>
      <c r="E15">
        <v>82</v>
      </c>
      <c r="F15">
        <v>4.5900000000000003E-2</v>
      </c>
      <c r="G15">
        <v>5.4379999999999998E-2</v>
      </c>
      <c r="H15" s="11">
        <f>F15+G15</f>
        <v>0.10028000000000001</v>
      </c>
      <c r="I15">
        <v>223</v>
      </c>
      <c r="J15">
        <v>58.8837322300989</v>
      </c>
      <c r="K15">
        <v>45.700456535119699</v>
      </c>
      <c r="L15" s="11">
        <f>J15-K15</f>
        <v>13.183275694979201</v>
      </c>
      <c r="M15" s="11">
        <v>259.08554583252902</v>
      </c>
      <c r="P15" s="6" t="s">
        <v>50</v>
      </c>
    </row>
    <row r="16" spans="1:16">
      <c r="A16">
        <v>7</v>
      </c>
      <c r="B16" t="s">
        <v>68</v>
      </c>
      <c r="C16" s="2" t="s">
        <v>23</v>
      </c>
      <c r="D16" t="s">
        <v>78</v>
      </c>
      <c r="E16">
        <v>102</v>
      </c>
      <c r="F16">
        <v>0.77349999999999997</v>
      </c>
      <c r="G16">
        <v>0.77629999999999999</v>
      </c>
      <c r="H16" s="11">
        <f>F16+G16</f>
        <v>1.5497999999999998</v>
      </c>
      <c r="I16">
        <v>114</v>
      </c>
      <c r="J16">
        <v>80.486461731960603</v>
      </c>
      <c r="K16">
        <v>56.430879902703602</v>
      </c>
      <c r="L16" s="11">
        <f>J16-K16</f>
        <v>24.055581829257001</v>
      </c>
      <c r="M16" s="11">
        <v>217.12650795476799</v>
      </c>
    </row>
    <row r="17" spans="1:16">
      <c r="A17">
        <v>33</v>
      </c>
      <c r="B17" t="s">
        <v>72</v>
      </c>
      <c r="C17" s="2" t="s">
        <v>26</v>
      </c>
      <c r="D17" t="s">
        <v>78</v>
      </c>
      <c r="E17">
        <v>90</v>
      </c>
      <c r="F17">
        <v>0.1661</v>
      </c>
      <c r="G17">
        <v>0.17829999999999999</v>
      </c>
      <c r="H17" s="11">
        <f>F17+G17</f>
        <v>0.34439999999999998</v>
      </c>
      <c r="I17">
        <v>95</v>
      </c>
      <c r="J17">
        <v>66.544511039904904</v>
      </c>
      <c r="K17">
        <v>57.150074030228801</v>
      </c>
      <c r="L17" s="11">
        <f>J17-K17</f>
        <v>9.3944370096761034</v>
      </c>
      <c r="M17" s="11">
        <v>250.00114643263501</v>
      </c>
    </row>
    <row r="18" spans="1:16">
      <c r="A18">
        <v>2</v>
      </c>
      <c r="B18" t="s">
        <v>65</v>
      </c>
      <c r="C18" s="2" t="s">
        <v>35</v>
      </c>
      <c r="D18" t="s">
        <v>78</v>
      </c>
      <c r="E18">
        <v>106</v>
      </c>
      <c r="F18">
        <v>0.1081</v>
      </c>
      <c r="G18">
        <v>0.15579999999999999</v>
      </c>
      <c r="H18" s="11">
        <f>F18+G18</f>
        <v>0.26390000000000002</v>
      </c>
      <c r="I18">
        <v>234</v>
      </c>
      <c r="J18">
        <v>64.906790518396207</v>
      </c>
      <c r="K18">
        <v>47.888198134313598</v>
      </c>
      <c r="L18" s="11">
        <f>J18-K18</f>
        <v>17.018592384082609</v>
      </c>
      <c r="M18" s="11">
        <v>249.27851430318401</v>
      </c>
      <c r="O18" t="s">
        <v>87</v>
      </c>
    </row>
    <row r="19" spans="1:16">
      <c r="A19">
        <v>22</v>
      </c>
      <c r="B19" t="s">
        <v>68</v>
      </c>
      <c r="C19" s="2" t="s">
        <v>31</v>
      </c>
      <c r="D19" t="s">
        <v>78</v>
      </c>
      <c r="E19">
        <v>216</v>
      </c>
      <c r="F19">
        <v>0.45100000000000001</v>
      </c>
      <c r="G19">
        <v>0.39650000000000002</v>
      </c>
      <c r="H19" s="11">
        <f>F19+G19</f>
        <v>0.84750000000000003</v>
      </c>
      <c r="I19">
        <v>122</v>
      </c>
      <c r="J19">
        <v>74.947871027026807</v>
      </c>
      <c r="K19">
        <v>50.937726907738799</v>
      </c>
      <c r="L19" s="11">
        <f>J19-K19</f>
        <v>24.010144119288007</v>
      </c>
      <c r="M19" s="11">
        <v>232.45246725228401</v>
      </c>
      <c r="P19" t="s">
        <v>85</v>
      </c>
    </row>
    <row r="20" spans="1:16">
      <c r="A20" s="3">
        <v>15</v>
      </c>
      <c r="B20" s="3" t="s">
        <v>72</v>
      </c>
      <c r="C20" s="4" t="s">
        <v>17</v>
      </c>
      <c r="D20" s="3" t="s">
        <v>78</v>
      </c>
      <c r="E20" s="3">
        <v>78</v>
      </c>
      <c r="F20" s="3">
        <v>9.4119999999999995E-2</v>
      </c>
      <c r="G20" s="3">
        <v>0.1164</v>
      </c>
      <c r="H20" s="12">
        <f>F20+G20</f>
        <v>0.21051999999999998</v>
      </c>
      <c r="I20" s="3">
        <v>59</v>
      </c>
      <c r="J20" s="3">
        <v>62.085778936521102</v>
      </c>
      <c r="K20" s="3">
        <v>55.198266877241402</v>
      </c>
      <c r="L20" s="12"/>
      <c r="M20" s="12">
        <v>250.336520863321</v>
      </c>
      <c r="N20" s="3"/>
      <c r="O20" s="3"/>
      <c r="P20" s="3" t="s">
        <v>47</v>
      </c>
    </row>
    <row r="21" spans="1:16">
      <c r="A21">
        <v>38</v>
      </c>
      <c r="B21" t="s">
        <v>69</v>
      </c>
      <c r="C21" s="2" t="s">
        <v>5</v>
      </c>
      <c r="D21" t="s">
        <v>78</v>
      </c>
      <c r="E21">
        <v>62</v>
      </c>
      <c r="F21">
        <v>7.6539999999999997E-2</v>
      </c>
      <c r="G21">
        <v>0.16869999999999999</v>
      </c>
      <c r="H21" s="11">
        <f>F21+G21</f>
        <v>0.24523999999999999</v>
      </c>
      <c r="I21">
        <v>10</v>
      </c>
      <c r="J21">
        <v>65.589220547712301</v>
      </c>
      <c r="K21">
        <v>55.106006682570701</v>
      </c>
      <c r="L21" s="11">
        <f>J21-K21</f>
        <v>10.4832138651416</v>
      </c>
      <c r="N21" t="s">
        <v>95</v>
      </c>
      <c r="P21" t="s">
        <v>84</v>
      </c>
    </row>
    <row r="22" spans="1:16">
      <c r="A22">
        <v>10</v>
      </c>
      <c r="B22" s="2" t="s">
        <v>70</v>
      </c>
      <c r="C22" s="2" t="s">
        <v>29</v>
      </c>
      <c r="D22" t="s">
        <v>79</v>
      </c>
      <c r="E22">
        <v>64</v>
      </c>
      <c r="F22">
        <v>0.43569999999999998</v>
      </c>
      <c r="G22">
        <v>0.45529999999999998</v>
      </c>
      <c r="H22" s="11">
        <f>F22+G22</f>
        <v>0.89100000000000001</v>
      </c>
      <c r="I22">
        <v>109</v>
      </c>
      <c r="J22">
        <v>74.094077514471707</v>
      </c>
      <c r="K22">
        <v>53.8348726404827</v>
      </c>
      <c r="L22" s="11">
        <f>J22-K22</f>
        <v>20.259204873989006</v>
      </c>
      <c r="M22" s="11">
        <v>197.92201043157999</v>
      </c>
      <c r="O22" t="s">
        <v>88</v>
      </c>
    </row>
    <row r="23" spans="1:16">
      <c r="A23">
        <v>25</v>
      </c>
      <c r="B23" s="2" t="s">
        <v>70</v>
      </c>
      <c r="C23" s="2" t="s">
        <v>41</v>
      </c>
      <c r="D23" t="s">
        <v>79</v>
      </c>
      <c r="E23">
        <v>61</v>
      </c>
      <c r="F23">
        <v>0.68479999999999996</v>
      </c>
      <c r="G23">
        <v>0.65780000000000005</v>
      </c>
      <c r="H23" s="11">
        <f>F23+G23</f>
        <v>1.3426</v>
      </c>
      <c r="I23">
        <v>82</v>
      </c>
      <c r="J23">
        <v>75.976827861927205</v>
      </c>
      <c r="K23">
        <v>56.774435303192398</v>
      </c>
      <c r="L23" s="11">
        <f>J23-K23</f>
        <v>19.202392558734807</v>
      </c>
      <c r="M23" s="11">
        <v>198.73074793195099</v>
      </c>
    </row>
    <row r="24" spans="1:16">
      <c r="A24">
        <v>34</v>
      </c>
      <c r="B24" s="2" t="s">
        <v>66</v>
      </c>
      <c r="C24" s="2" t="s">
        <v>22</v>
      </c>
      <c r="D24" t="s">
        <v>79</v>
      </c>
      <c r="E24">
        <v>61</v>
      </c>
      <c r="F24">
        <v>0.23719999999999999</v>
      </c>
      <c r="G24">
        <v>0.24210000000000001</v>
      </c>
      <c r="H24" s="11">
        <f>F24+G24</f>
        <v>0.4793</v>
      </c>
      <c r="I24">
        <v>82</v>
      </c>
      <c r="J24">
        <v>70.440749023009701</v>
      </c>
      <c r="K24">
        <v>57.744471316685498</v>
      </c>
      <c r="L24" s="11">
        <f>J24-K24</f>
        <v>12.696277706324203</v>
      </c>
      <c r="M24" s="11">
        <v>236.99398762743499</v>
      </c>
    </row>
    <row r="25" spans="1:16">
      <c r="A25">
        <v>4</v>
      </c>
      <c r="B25" s="7" t="s">
        <v>66</v>
      </c>
      <c r="C25" s="7" t="s">
        <v>14</v>
      </c>
      <c r="D25" t="s">
        <v>79</v>
      </c>
      <c r="E25">
        <v>60</v>
      </c>
      <c r="F25">
        <v>0.21379999999999999</v>
      </c>
      <c r="G25">
        <v>0.19550000000000001</v>
      </c>
      <c r="H25" s="11">
        <f>F25+G25</f>
        <v>0.4093</v>
      </c>
      <c r="I25">
        <v>92</v>
      </c>
      <c r="J25">
        <v>69.184014514193905</v>
      </c>
      <c r="K25">
        <v>56.561836755597497</v>
      </c>
      <c r="L25" s="11">
        <f>J25-K25</f>
        <v>12.622177758596408</v>
      </c>
      <c r="M25" s="11">
        <v>216.232959313197</v>
      </c>
    </row>
    <row r="26" spans="1:16">
      <c r="A26">
        <v>9</v>
      </c>
      <c r="B26" s="2" t="s">
        <v>67</v>
      </c>
      <c r="C26" s="2" t="s">
        <v>9</v>
      </c>
      <c r="D26" t="s">
        <v>79</v>
      </c>
      <c r="E26">
        <v>58</v>
      </c>
      <c r="F26">
        <v>0.18379999999999999</v>
      </c>
      <c r="G26">
        <v>0.15179999999999999</v>
      </c>
      <c r="H26" s="11">
        <f>F26+G26</f>
        <v>0.33560000000000001</v>
      </c>
      <c r="I26">
        <v>95</v>
      </c>
      <c r="J26">
        <v>65.763585820266101</v>
      </c>
      <c r="K26">
        <v>51.149504143772901</v>
      </c>
      <c r="L26" s="11">
        <f>J26-K26</f>
        <v>14.6140816764932</v>
      </c>
      <c r="M26" s="11">
        <v>197.13808474122399</v>
      </c>
    </row>
    <row r="27" spans="1:16">
      <c r="A27">
        <v>6</v>
      </c>
      <c r="B27" s="2" t="s">
        <v>67</v>
      </c>
      <c r="C27" s="2" t="s">
        <v>39</v>
      </c>
      <c r="D27" t="s">
        <v>79</v>
      </c>
      <c r="E27">
        <v>58</v>
      </c>
      <c r="F27">
        <v>0.2089</v>
      </c>
      <c r="G27">
        <v>0.16009999999999999</v>
      </c>
      <c r="H27" s="11">
        <f>F27+G27</f>
        <v>0.36899999999999999</v>
      </c>
      <c r="I27">
        <v>105</v>
      </c>
      <c r="J27">
        <v>67.546699353741403</v>
      </c>
      <c r="K27">
        <v>52.757271714975701</v>
      </c>
      <c r="L27" s="11">
        <f>J27-K27</f>
        <v>14.789427638765702</v>
      </c>
      <c r="N27" t="s">
        <v>96</v>
      </c>
    </row>
    <row r="28" spans="1:16">
      <c r="A28">
        <v>16</v>
      </c>
      <c r="B28" s="2" t="s">
        <v>75</v>
      </c>
      <c r="C28" s="2" t="s">
        <v>7</v>
      </c>
      <c r="D28" t="s">
        <v>79</v>
      </c>
      <c r="E28">
        <v>86</v>
      </c>
      <c r="F28">
        <v>0.59009999999999996</v>
      </c>
      <c r="G28">
        <v>0.44650000000000001</v>
      </c>
      <c r="H28" s="11">
        <f>F28+G28</f>
        <v>1.0366</v>
      </c>
      <c r="I28">
        <v>104</v>
      </c>
      <c r="J28">
        <v>74.797733297652996</v>
      </c>
      <c r="K28">
        <v>54.086066274285599</v>
      </c>
      <c r="L28" s="11">
        <f>J28-K28</f>
        <v>20.711667023367397</v>
      </c>
      <c r="M28" s="11">
        <v>204.717950693994</v>
      </c>
    </row>
    <row r="29" spans="1:16">
      <c r="A29">
        <v>27</v>
      </c>
      <c r="B29" s="2" t="s">
        <v>64</v>
      </c>
      <c r="C29" s="2" t="s">
        <v>20</v>
      </c>
      <c r="D29" t="s">
        <v>79</v>
      </c>
      <c r="E29">
        <v>110</v>
      </c>
      <c r="F29">
        <v>6.6439999999999999E-2</v>
      </c>
      <c r="G29">
        <v>0.1077</v>
      </c>
      <c r="H29" s="11">
        <f>F29+G29</f>
        <v>0.17414000000000002</v>
      </c>
      <c r="I29">
        <v>99</v>
      </c>
      <c r="J29">
        <v>61.674110321322303</v>
      </c>
      <c r="K29">
        <v>47.747939614210701</v>
      </c>
      <c r="L29" s="11">
        <f>J29-K29</f>
        <v>13.926170707111602</v>
      </c>
      <c r="M29" s="11">
        <v>220.66210748861701</v>
      </c>
    </row>
    <row r="30" spans="1:16">
      <c r="A30">
        <v>36</v>
      </c>
      <c r="B30" s="2" t="s">
        <v>74</v>
      </c>
      <c r="C30" s="2" t="s">
        <v>34</v>
      </c>
      <c r="D30" t="s">
        <v>79</v>
      </c>
      <c r="E30">
        <v>75</v>
      </c>
      <c r="F30">
        <v>0.30149999999999999</v>
      </c>
      <c r="G30">
        <v>0.30509999999999998</v>
      </c>
      <c r="H30" s="11">
        <f>F30+G30</f>
        <v>0.60660000000000003</v>
      </c>
      <c r="I30">
        <v>91</v>
      </c>
      <c r="J30">
        <v>70.281733053484103</v>
      </c>
      <c r="K30">
        <v>52.274880634119199</v>
      </c>
      <c r="L30" s="11">
        <f>J30-K30</f>
        <v>18.006852419364904</v>
      </c>
      <c r="M30" s="11">
        <v>245.232712995415</v>
      </c>
    </row>
    <row r="31" spans="1:16">
      <c r="A31">
        <v>26</v>
      </c>
      <c r="B31" s="2" t="s">
        <v>74</v>
      </c>
      <c r="C31" s="2" t="s">
        <v>37</v>
      </c>
      <c r="D31" t="s">
        <v>79</v>
      </c>
      <c r="E31">
        <v>79</v>
      </c>
      <c r="F31">
        <v>0.29520000000000002</v>
      </c>
      <c r="G31">
        <v>0.37490000000000001</v>
      </c>
      <c r="H31" s="11">
        <f>F31+G31</f>
        <v>0.67010000000000003</v>
      </c>
      <c r="I31">
        <v>94</v>
      </c>
      <c r="J31">
        <v>71.179549124661605</v>
      </c>
      <c r="K31">
        <v>49.809985854529899</v>
      </c>
      <c r="L31" s="11">
        <f>J31-K31</f>
        <v>21.369563270131707</v>
      </c>
      <c r="M31" s="11">
        <v>235.72213907423199</v>
      </c>
    </row>
    <row r="32" spans="1:16">
      <c r="A32">
        <v>13</v>
      </c>
      <c r="B32" s="2" t="s">
        <v>70</v>
      </c>
      <c r="C32" s="2" t="s">
        <v>13</v>
      </c>
      <c r="D32" t="s">
        <v>77</v>
      </c>
      <c r="E32">
        <v>69</v>
      </c>
      <c r="F32">
        <v>0.22919999999999999</v>
      </c>
      <c r="G32">
        <v>0.27960000000000002</v>
      </c>
      <c r="H32" s="11">
        <f>F32+G32</f>
        <v>0.50880000000000003</v>
      </c>
      <c r="I32">
        <v>103</v>
      </c>
      <c r="J32">
        <v>70.837075469590602</v>
      </c>
      <c r="K32">
        <v>53.173189911869002</v>
      </c>
      <c r="L32" s="11">
        <f>J32-K32</f>
        <v>17.663885557721599</v>
      </c>
      <c r="N32" t="s">
        <v>90</v>
      </c>
    </row>
    <row r="33" spans="1:16">
      <c r="A33">
        <v>18</v>
      </c>
      <c r="B33" s="2" t="s">
        <v>66</v>
      </c>
      <c r="C33" s="2" t="s">
        <v>10</v>
      </c>
      <c r="D33" t="s">
        <v>77</v>
      </c>
      <c r="E33">
        <v>52</v>
      </c>
      <c r="F33">
        <v>0.2321</v>
      </c>
      <c r="G33">
        <v>0.318</v>
      </c>
      <c r="H33" s="11">
        <f>F33+G33</f>
        <v>0.55010000000000003</v>
      </c>
      <c r="I33">
        <v>104</v>
      </c>
      <c r="J33">
        <v>70.768454058095202</v>
      </c>
      <c r="K33">
        <v>56.039283634297597</v>
      </c>
      <c r="L33" s="11">
        <f>J33-K33</f>
        <v>14.729170423797605</v>
      </c>
      <c r="M33" s="11">
        <v>223.607292411537</v>
      </c>
    </row>
    <row r="34" spans="1:16">
      <c r="A34">
        <v>11</v>
      </c>
      <c r="B34" s="2" t="s">
        <v>66</v>
      </c>
      <c r="C34" s="2" t="s">
        <v>38</v>
      </c>
      <c r="D34" t="s">
        <v>77</v>
      </c>
      <c r="E34">
        <v>58</v>
      </c>
      <c r="F34">
        <v>0.14749999999999999</v>
      </c>
      <c r="G34">
        <v>0.17749999999999999</v>
      </c>
      <c r="H34" s="11">
        <f>F34+G34</f>
        <v>0.32499999999999996</v>
      </c>
      <c r="I34">
        <v>68</v>
      </c>
      <c r="J34">
        <v>65.045769030221194</v>
      </c>
      <c r="K34">
        <v>56.780524319250397</v>
      </c>
      <c r="L34" s="11">
        <f>J34-K34</f>
        <v>8.2652447109707978</v>
      </c>
      <c r="M34" s="11">
        <v>239.462877192235</v>
      </c>
    </row>
    <row r="35" spans="1:16">
      <c r="A35">
        <v>35</v>
      </c>
      <c r="B35" s="7" t="s">
        <v>67</v>
      </c>
      <c r="C35" s="7" t="s">
        <v>28</v>
      </c>
      <c r="D35" t="s">
        <v>77</v>
      </c>
      <c r="E35">
        <v>47</v>
      </c>
      <c r="F35">
        <v>0.1226</v>
      </c>
      <c r="G35">
        <v>9.0300000000000005E-2</v>
      </c>
      <c r="H35" s="11">
        <f>F35+G35</f>
        <v>0.21290000000000001</v>
      </c>
      <c r="I35">
        <v>96</v>
      </c>
      <c r="J35">
        <v>65.147377222063596</v>
      </c>
      <c r="K35">
        <v>56.7723921908268</v>
      </c>
      <c r="L35" s="11">
        <f>J35-K35</f>
        <v>8.3749850312367968</v>
      </c>
      <c r="M35" s="11">
        <v>201.39977064952299</v>
      </c>
      <c r="P35" s="6" t="s">
        <v>50</v>
      </c>
    </row>
    <row r="36" spans="1:16">
      <c r="A36">
        <v>7</v>
      </c>
      <c r="B36" s="2" t="s">
        <v>67</v>
      </c>
      <c r="C36" s="2" t="s">
        <v>23</v>
      </c>
      <c r="D36" t="s">
        <v>77</v>
      </c>
      <c r="E36">
        <v>58</v>
      </c>
      <c r="F36">
        <v>0.1757</v>
      </c>
      <c r="G36">
        <v>0.17860000000000001</v>
      </c>
      <c r="H36" s="11">
        <f>F36+G36</f>
        <v>0.3543</v>
      </c>
      <c r="I36">
        <v>103</v>
      </c>
      <c r="J36">
        <v>68.167890058624593</v>
      </c>
      <c r="K36">
        <v>54.551342198056297</v>
      </c>
      <c r="L36" s="11">
        <f>J36-K36</f>
        <v>13.616547860568296</v>
      </c>
      <c r="N36" t="s">
        <v>97</v>
      </c>
    </row>
    <row r="37" spans="1:16">
      <c r="A37">
        <v>33</v>
      </c>
      <c r="B37" s="2" t="s">
        <v>75</v>
      </c>
      <c r="C37" s="2" t="s">
        <v>26</v>
      </c>
      <c r="D37" t="s">
        <v>77</v>
      </c>
      <c r="E37">
        <v>74</v>
      </c>
      <c r="F37">
        <v>0.48480000000000001</v>
      </c>
      <c r="G37">
        <v>0.35</v>
      </c>
      <c r="H37" s="11">
        <f>F37+G37</f>
        <v>0.83479999999999999</v>
      </c>
      <c r="I37">
        <v>106</v>
      </c>
      <c r="J37">
        <v>70.805294044806004</v>
      </c>
      <c r="K37">
        <v>56.051722028032302</v>
      </c>
      <c r="L37" s="11">
        <f>J37-K37</f>
        <v>14.753572016773703</v>
      </c>
      <c r="M37" s="11">
        <v>208.400794030317</v>
      </c>
    </row>
    <row r="38" spans="1:16">
      <c r="A38">
        <v>2</v>
      </c>
      <c r="B38" s="2" t="s">
        <v>64</v>
      </c>
      <c r="C38" s="2" t="s">
        <v>35</v>
      </c>
      <c r="D38" t="s">
        <v>77</v>
      </c>
      <c r="E38">
        <v>86</v>
      </c>
      <c r="F38">
        <v>0.3619</v>
      </c>
      <c r="G38">
        <v>0.39960000000000001</v>
      </c>
      <c r="H38" s="11">
        <f>F38+G38</f>
        <v>0.76150000000000007</v>
      </c>
      <c r="I38">
        <v>103</v>
      </c>
      <c r="J38">
        <v>72.991852479016501</v>
      </c>
      <c r="K38">
        <v>52.197133454468997</v>
      </c>
      <c r="L38" s="11">
        <f>J38-K38</f>
        <v>20.794719024547504</v>
      </c>
      <c r="M38" s="11">
        <v>203.16376760486301</v>
      </c>
    </row>
    <row r="39" spans="1:16">
      <c r="A39">
        <v>22</v>
      </c>
      <c r="B39" s="2" t="s">
        <v>64</v>
      </c>
      <c r="C39" s="2" t="s">
        <v>31</v>
      </c>
      <c r="D39" t="s">
        <v>77</v>
      </c>
      <c r="E39">
        <v>79</v>
      </c>
      <c r="F39">
        <v>0.20100000000000001</v>
      </c>
      <c r="G39">
        <v>0.16470000000000001</v>
      </c>
      <c r="H39" s="11">
        <f>F39+G39</f>
        <v>0.36570000000000003</v>
      </c>
      <c r="I39">
        <v>81</v>
      </c>
      <c r="J39">
        <v>67.954276958379893</v>
      </c>
      <c r="K39">
        <v>55.917659432093402</v>
      </c>
      <c r="L39" s="11">
        <f>J39-K39</f>
        <v>12.036617526286491</v>
      </c>
      <c r="M39" s="11">
        <v>206.386413782425</v>
      </c>
    </row>
    <row r="40" spans="1:16">
      <c r="A40" s="3">
        <v>15</v>
      </c>
      <c r="B40" s="4" t="s">
        <v>74</v>
      </c>
      <c r="C40" s="4" t="s">
        <v>17</v>
      </c>
      <c r="D40" s="3" t="s">
        <v>77</v>
      </c>
      <c r="E40" s="3">
        <v>78</v>
      </c>
      <c r="F40" s="3">
        <v>0.25919999999999999</v>
      </c>
      <c r="G40" s="3">
        <v>0.2752</v>
      </c>
      <c r="H40" s="12">
        <f>F40+G40</f>
        <v>0.53439999999999999</v>
      </c>
      <c r="I40" s="3">
        <v>92</v>
      </c>
      <c r="J40" s="3">
        <v>68.217867291077596</v>
      </c>
      <c r="K40" s="3">
        <v>51.961626736980101</v>
      </c>
      <c r="L40" s="12"/>
      <c r="M40" s="12">
        <v>232.648002727754</v>
      </c>
      <c r="N40" s="3"/>
      <c r="O40" s="3"/>
      <c r="P40" s="3" t="s">
        <v>47</v>
      </c>
    </row>
    <row r="41" spans="1:16">
      <c r="A41">
        <v>38</v>
      </c>
      <c r="B41" s="2" t="s">
        <v>74</v>
      </c>
      <c r="C41" s="2" t="s">
        <v>5</v>
      </c>
      <c r="D41" t="s">
        <v>77</v>
      </c>
      <c r="E41">
        <v>68</v>
      </c>
      <c r="F41">
        <v>0.32550000000000001</v>
      </c>
      <c r="G41">
        <v>0.33479999999999999</v>
      </c>
      <c r="H41" s="11">
        <f>F41+G41</f>
        <v>0.6603</v>
      </c>
      <c r="I41">
        <v>98</v>
      </c>
      <c r="J41">
        <v>69.816990214984301</v>
      </c>
      <c r="K41">
        <v>51.660694035394798</v>
      </c>
      <c r="L41" s="11">
        <f>J41-K41</f>
        <v>18.156296179589503</v>
      </c>
      <c r="M41" s="11">
        <v>236.53990962784201</v>
      </c>
    </row>
  </sheetData>
  <sortState ref="A2:P41">
    <sortCondition ref="D2:D41"/>
    <sortCondition ref="C2:C4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="125" zoomScaleNormal="125" zoomScalePageLayoutView="125" workbookViewId="0">
      <pane ySplit="1" topLeftCell="A6" activePane="bottomLeft" state="frozen"/>
      <selection pane="bottomLeft" activeCell="D19" sqref="D19"/>
    </sheetView>
  </sheetViews>
  <sheetFormatPr baseColWidth="10" defaultRowHeight="15" x14ac:dyDescent="0"/>
  <cols>
    <col min="2" max="2" width="13.6640625" bestFit="1" customWidth="1"/>
    <col min="3" max="3" width="14.5" bestFit="1" customWidth="1"/>
    <col min="4" max="4" width="14.1640625" bestFit="1" customWidth="1"/>
    <col min="5" max="5" width="13.83203125" bestFit="1" customWidth="1"/>
    <col min="6" max="7" width="11.6640625" bestFit="1" customWidth="1"/>
    <col min="8" max="8" width="15.1640625" bestFit="1" customWidth="1"/>
  </cols>
  <sheetData>
    <row r="1" spans="1:8">
      <c r="A1" s="1" t="s">
        <v>44</v>
      </c>
      <c r="B1" s="1" t="s">
        <v>0</v>
      </c>
      <c r="C1" s="1" t="s">
        <v>1</v>
      </c>
      <c r="D1" s="8" t="s">
        <v>51</v>
      </c>
      <c r="E1" s="8" t="s">
        <v>52</v>
      </c>
      <c r="F1" s="8" t="s">
        <v>53</v>
      </c>
      <c r="G1" s="5" t="s">
        <v>48</v>
      </c>
      <c r="H1" s="5" t="s">
        <v>49</v>
      </c>
    </row>
    <row r="2" spans="1:8">
      <c r="A2">
        <v>2</v>
      </c>
      <c r="B2" s="2" t="s">
        <v>35</v>
      </c>
      <c r="C2" s="2" t="s">
        <v>6</v>
      </c>
      <c r="D2">
        <v>75</v>
      </c>
      <c r="E2">
        <v>106</v>
      </c>
      <c r="F2">
        <f t="shared" ref="F2:F41" si="0">D2+E2</f>
        <v>181</v>
      </c>
    </row>
    <row r="3" spans="1:8">
      <c r="A3">
        <v>7</v>
      </c>
      <c r="B3" s="2" t="s">
        <v>23</v>
      </c>
      <c r="C3" s="2" t="s">
        <v>6</v>
      </c>
      <c r="D3" s="6">
        <v>86</v>
      </c>
      <c r="E3" s="6">
        <v>102</v>
      </c>
      <c r="F3">
        <f t="shared" si="0"/>
        <v>188</v>
      </c>
    </row>
    <row r="4" spans="1:8" s="6" customFormat="1">
      <c r="A4">
        <v>11</v>
      </c>
      <c r="B4" s="2" t="s">
        <v>38</v>
      </c>
      <c r="C4" s="2" t="s">
        <v>6</v>
      </c>
      <c r="D4" s="6">
        <v>150</v>
      </c>
      <c r="E4" s="6">
        <v>118</v>
      </c>
      <c r="F4">
        <f t="shared" si="0"/>
        <v>268</v>
      </c>
      <c r="G4"/>
      <c r="H4"/>
    </row>
    <row r="5" spans="1:8" s="6" customFormat="1">
      <c r="A5">
        <v>13</v>
      </c>
      <c r="B5" s="2" t="s">
        <v>13</v>
      </c>
      <c r="C5" s="2" t="s">
        <v>6</v>
      </c>
      <c r="D5" s="6">
        <v>118</v>
      </c>
      <c r="E5" s="6">
        <v>263</v>
      </c>
      <c r="F5">
        <f t="shared" si="0"/>
        <v>381</v>
      </c>
      <c r="G5"/>
      <c r="H5"/>
    </row>
    <row r="6" spans="1:8">
      <c r="A6" s="3">
        <v>15</v>
      </c>
      <c r="B6" s="4" t="s">
        <v>17</v>
      </c>
      <c r="C6" s="4" t="s">
        <v>6</v>
      </c>
      <c r="D6" s="3">
        <v>74</v>
      </c>
      <c r="E6" s="3">
        <v>78</v>
      </c>
      <c r="F6" s="3">
        <f t="shared" si="0"/>
        <v>152</v>
      </c>
      <c r="G6" s="3" t="s">
        <v>47</v>
      </c>
      <c r="H6" s="3"/>
    </row>
    <row r="7" spans="1:8">
      <c r="A7">
        <v>18</v>
      </c>
      <c r="B7" s="2" t="s">
        <v>10</v>
      </c>
      <c r="C7" s="2" t="s">
        <v>6</v>
      </c>
      <c r="D7" s="6">
        <v>168</v>
      </c>
      <c r="E7" s="6">
        <v>109</v>
      </c>
      <c r="F7">
        <f t="shared" si="0"/>
        <v>277</v>
      </c>
    </row>
    <row r="8" spans="1:8" s="6" customFormat="1">
      <c r="A8">
        <v>22</v>
      </c>
      <c r="B8" s="2" t="s">
        <v>31</v>
      </c>
      <c r="C8" s="2" t="s">
        <v>6</v>
      </c>
      <c r="D8" s="6">
        <v>83</v>
      </c>
      <c r="E8" s="6">
        <v>216</v>
      </c>
      <c r="F8">
        <f t="shared" si="0"/>
        <v>299</v>
      </c>
      <c r="G8"/>
      <c r="H8" t="s">
        <v>83</v>
      </c>
    </row>
    <row r="9" spans="1:8">
      <c r="A9" s="6">
        <v>33</v>
      </c>
      <c r="B9" s="2" t="s">
        <v>26</v>
      </c>
      <c r="C9" s="2" t="s">
        <v>6</v>
      </c>
      <c r="D9" s="6">
        <v>70</v>
      </c>
      <c r="E9" s="6">
        <v>90</v>
      </c>
      <c r="F9">
        <f t="shared" si="0"/>
        <v>160</v>
      </c>
    </row>
    <row r="10" spans="1:8">
      <c r="A10">
        <v>35</v>
      </c>
      <c r="B10" s="7" t="s">
        <v>28</v>
      </c>
      <c r="C10" s="7" t="s">
        <v>6</v>
      </c>
      <c r="D10" s="6">
        <v>54</v>
      </c>
      <c r="E10" s="6">
        <v>82</v>
      </c>
      <c r="F10">
        <f t="shared" si="0"/>
        <v>136</v>
      </c>
      <c r="G10" s="6"/>
      <c r="H10" s="6" t="s">
        <v>50</v>
      </c>
    </row>
    <row r="11" spans="1:8">
      <c r="A11">
        <v>38</v>
      </c>
      <c r="B11" s="2" t="s">
        <v>5</v>
      </c>
      <c r="C11" s="2" t="s">
        <v>6</v>
      </c>
      <c r="D11" s="6">
        <v>75</v>
      </c>
      <c r="E11" s="6">
        <v>62</v>
      </c>
      <c r="F11">
        <f t="shared" si="0"/>
        <v>137</v>
      </c>
    </row>
    <row r="12" spans="1:8">
      <c r="A12" s="6">
        <v>4</v>
      </c>
      <c r="B12" s="7" t="s">
        <v>14</v>
      </c>
      <c r="C12" s="7" t="s">
        <v>8</v>
      </c>
      <c r="D12" s="6">
        <v>111</v>
      </c>
      <c r="E12" s="6">
        <v>0</v>
      </c>
      <c r="F12">
        <f t="shared" si="0"/>
        <v>111</v>
      </c>
      <c r="G12" s="6"/>
      <c r="H12" s="6"/>
    </row>
    <row r="13" spans="1:8">
      <c r="A13">
        <v>6</v>
      </c>
      <c r="B13" s="2" t="s">
        <v>39</v>
      </c>
      <c r="C13" s="2" t="s">
        <v>8</v>
      </c>
      <c r="D13" s="6">
        <v>72</v>
      </c>
      <c r="E13" s="6">
        <v>0</v>
      </c>
      <c r="F13">
        <f t="shared" si="0"/>
        <v>72</v>
      </c>
    </row>
    <row r="14" spans="1:8">
      <c r="A14">
        <v>9</v>
      </c>
      <c r="B14" s="2" t="s">
        <v>9</v>
      </c>
      <c r="C14" s="2" t="s">
        <v>8</v>
      </c>
      <c r="D14" s="6">
        <v>87</v>
      </c>
      <c r="E14" s="6">
        <v>0</v>
      </c>
      <c r="F14">
        <f t="shared" si="0"/>
        <v>87</v>
      </c>
    </row>
    <row r="15" spans="1:8">
      <c r="A15">
        <v>10</v>
      </c>
      <c r="B15" s="2" t="s">
        <v>29</v>
      </c>
      <c r="C15" s="2" t="s">
        <v>8</v>
      </c>
      <c r="D15" s="6">
        <v>78</v>
      </c>
      <c r="E15" s="6">
        <v>81</v>
      </c>
      <c r="F15">
        <f t="shared" si="0"/>
        <v>159</v>
      </c>
    </row>
    <row r="16" spans="1:8">
      <c r="A16">
        <v>16</v>
      </c>
      <c r="B16" s="2" t="s">
        <v>7</v>
      </c>
      <c r="C16" s="2" t="s">
        <v>8</v>
      </c>
      <c r="D16" s="6">
        <v>86</v>
      </c>
      <c r="E16" s="6">
        <v>0</v>
      </c>
      <c r="F16">
        <f t="shared" si="0"/>
        <v>86</v>
      </c>
    </row>
    <row r="17" spans="1:6">
      <c r="A17">
        <v>25</v>
      </c>
      <c r="B17" s="2" t="s">
        <v>41</v>
      </c>
      <c r="C17" s="2" t="s">
        <v>8</v>
      </c>
      <c r="D17" s="6">
        <v>59</v>
      </c>
      <c r="E17" s="6">
        <v>0</v>
      </c>
      <c r="F17">
        <f t="shared" si="0"/>
        <v>59</v>
      </c>
    </row>
    <row r="18" spans="1:6">
      <c r="A18">
        <v>26</v>
      </c>
      <c r="B18" s="2" t="s">
        <v>37</v>
      </c>
      <c r="C18" s="2" t="s">
        <v>8</v>
      </c>
      <c r="D18" s="6">
        <v>99</v>
      </c>
      <c r="E18" s="6">
        <v>46</v>
      </c>
      <c r="F18">
        <f t="shared" si="0"/>
        <v>145</v>
      </c>
    </row>
    <row r="19" spans="1:6">
      <c r="A19">
        <v>27</v>
      </c>
      <c r="B19" s="2" t="s">
        <v>20</v>
      </c>
      <c r="C19" s="2" t="s">
        <v>8</v>
      </c>
      <c r="D19" s="6">
        <v>133</v>
      </c>
      <c r="E19" s="6">
        <v>84</v>
      </c>
      <c r="F19">
        <f t="shared" si="0"/>
        <v>217</v>
      </c>
    </row>
    <row r="20" spans="1:6">
      <c r="A20">
        <v>34</v>
      </c>
      <c r="B20" s="2" t="s">
        <v>22</v>
      </c>
      <c r="C20" s="2" t="s">
        <v>8</v>
      </c>
      <c r="D20" s="6">
        <v>136</v>
      </c>
      <c r="E20" s="6">
        <v>0</v>
      </c>
      <c r="F20">
        <f t="shared" si="0"/>
        <v>136</v>
      </c>
    </row>
    <row r="21" spans="1:6">
      <c r="A21">
        <v>36</v>
      </c>
      <c r="B21" s="2" t="s">
        <v>34</v>
      </c>
      <c r="C21" s="2" t="s">
        <v>8</v>
      </c>
      <c r="D21" s="6">
        <v>93</v>
      </c>
      <c r="E21" s="6">
        <v>60</v>
      </c>
      <c r="F21">
        <f t="shared" si="0"/>
        <v>153</v>
      </c>
    </row>
    <row r="22" spans="1:6">
      <c r="A22">
        <v>8</v>
      </c>
      <c r="B22" s="2" t="s">
        <v>30</v>
      </c>
      <c r="C22" s="2" t="s">
        <v>4</v>
      </c>
      <c r="D22" s="6">
        <v>89</v>
      </c>
      <c r="E22" s="6">
        <v>99</v>
      </c>
      <c r="F22">
        <f t="shared" si="0"/>
        <v>188</v>
      </c>
    </row>
    <row r="23" spans="1:6">
      <c r="A23">
        <v>12</v>
      </c>
      <c r="B23" s="2" t="s">
        <v>45</v>
      </c>
      <c r="C23" s="2" t="s">
        <v>4</v>
      </c>
      <c r="D23" s="6">
        <v>99</v>
      </c>
      <c r="E23" s="6">
        <v>148</v>
      </c>
      <c r="F23">
        <f t="shared" si="0"/>
        <v>247</v>
      </c>
    </row>
    <row r="24" spans="1:6">
      <c r="A24">
        <v>14</v>
      </c>
      <c r="B24" s="2" t="s">
        <v>24</v>
      </c>
      <c r="C24" s="2" t="s">
        <v>4</v>
      </c>
      <c r="D24" s="6">
        <v>70</v>
      </c>
      <c r="E24" s="6">
        <v>100</v>
      </c>
      <c r="F24">
        <f t="shared" si="0"/>
        <v>170</v>
      </c>
    </row>
    <row r="25" spans="1:6">
      <c r="A25">
        <v>19</v>
      </c>
      <c r="B25" s="2" t="s">
        <v>19</v>
      </c>
      <c r="C25" s="2" t="s">
        <v>4</v>
      </c>
      <c r="D25" s="6">
        <v>89</v>
      </c>
      <c r="E25" s="6">
        <v>99</v>
      </c>
      <c r="F25">
        <f t="shared" si="0"/>
        <v>188</v>
      </c>
    </row>
    <row r="26" spans="1:6">
      <c r="A26">
        <v>21</v>
      </c>
      <c r="B26" s="2" t="s">
        <v>15</v>
      </c>
      <c r="C26" s="2" t="s">
        <v>4</v>
      </c>
      <c r="D26" s="6">
        <v>60</v>
      </c>
      <c r="E26" s="6">
        <v>93</v>
      </c>
      <c r="F26">
        <f t="shared" si="0"/>
        <v>153</v>
      </c>
    </row>
    <row r="27" spans="1:6">
      <c r="A27">
        <v>23</v>
      </c>
      <c r="B27" s="2" t="s">
        <v>46</v>
      </c>
      <c r="C27" s="2" t="s">
        <v>4</v>
      </c>
      <c r="D27" s="6">
        <v>94</v>
      </c>
      <c r="E27" s="6">
        <v>43</v>
      </c>
      <c r="F27">
        <f t="shared" si="0"/>
        <v>137</v>
      </c>
    </row>
    <row r="28" spans="1:6">
      <c r="A28">
        <v>29</v>
      </c>
      <c r="B28" s="2" t="s">
        <v>18</v>
      </c>
      <c r="C28" s="2" t="s">
        <v>4</v>
      </c>
      <c r="D28" s="6">
        <v>79</v>
      </c>
      <c r="E28" s="6">
        <v>100</v>
      </c>
      <c r="F28">
        <f t="shared" si="0"/>
        <v>179</v>
      </c>
    </row>
    <row r="29" spans="1:6">
      <c r="A29">
        <v>31</v>
      </c>
      <c r="B29" s="2" t="s">
        <v>33</v>
      </c>
      <c r="C29" s="2" t="s">
        <v>4</v>
      </c>
      <c r="D29" s="6">
        <v>107</v>
      </c>
      <c r="E29" s="6">
        <v>64</v>
      </c>
      <c r="F29">
        <f t="shared" si="0"/>
        <v>171</v>
      </c>
    </row>
    <row r="30" spans="1:6">
      <c r="A30">
        <v>32</v>
      </c>
      <c r="B30" s="2" t="s">
        <v>42</v>
      </c>
      <c r="C30" s="2" t="s">
        <v>4</v>
      </c>
      <c r="D30" s="6">
        <v>100</v>
      </c>
      <c r="E30" s="6">
        <v>69</v>
      </c>
      <c r="F30">
        <f t="shared" si="0"/>
        <v>169</v>
      </c>
    </row>
    <row r="31" spans="1:6">
      <c r="A31">
        <v>39</v>
      </c>
      <c r="B31" s="2" t="s">
        <v>25</v>
      </c>
      <c r="C31" s="2" t="s">
        <v>4</v>
      </c>
      <c r="D31" s="6">
        <v>71</v>
      </c>
      <c r="E31" s="6">
        <v>81</v>
      </c>
      <c r="F31">
        <f t="shared" si="0"/>
        <v>152</v>
      </c>
    </row>
    <row r="32" spans="1:6">
      <c r="A32">
        <v>1</v>
      </c>
      <c r="B32" s="2" t="s">
        <v>16</v>
      </c>
      <c r="C32" s="2" t="s">
        <v>3</v>
      </c>
      <c r="D32">
        <v>91</v>
      </c>
      <c r="E32">
        <v>0</v>
      </c>
      <c r="F32">
        <f t="shared" si="0"/>
        <v>91</v>
      </c>
    </row>
    <row r="33" spans="1:8">
      <c r="A33" s="6">
        <v>3</v>
      </c>
      <c r="B33" s="7" t="s">
        <v>36</v>
      </c>
      <c r="C33" s="7" t="s">
        <v>3</v>
      </c>
      <c r="D33" s="6">
        <v>62</v>
      </c>
      <c r="E33" s="6">
        <v>84</v>
      </c>
      <c r="F33">
        <f t="shared" si="0"/>
        <v>146</v>
      </c>
      <c r="G33" s="6"/>
      <c r="H33" s="6"/>
    </row>
    <row r="34" spans="1:8">
      <c r="A34">
        <v>5</v>
      </c>
      <c r="B34" s="2" t="s">
        <v>2</v>
      </c>
      <c r="C34" s="2" t="s">
        <v>3</v>
      </c>
      <c r="D34" s="6">
        <v>74</v>
      </c>
      <c r="E34" s="6">
        <v>105</v>
      </c>
      <c r="F34">
        <f t="shared" si="0"/>
        <v>179</v>
      </c>
    </row>
    <row r="35" spans="1:8">
      <c r="A35">
        <v>17</v>
      </c>
      <c r="B35" s="2" t="s">
        <v>43</v>
      </c>
      <c r="C35" s="2" t="s">
        <v>3</v>
      </c>
      <c r="D35" s="6">
        <v>79</v>
      </c>
      <c r="E35" s="6">
        <v>119</v>
      </c>
      <c r="F35">
        <f t="shared" si="0"/>
        <v>198</v>
      </c>
    </row>
    <row r="36" spans="1:8">
      <c r="A36">
        <v>20</v>
      </c>
      <c r="B36" s="2" t="s">
        <v>21</v>
      </c>
      <c r="C36" s="2" t="s">
        <v>3</v>
      </c>
      <c r="D36" s="6">
        <v>78</v>
      </c>
      <c r="E36" s="6">
        <v>0</v>
      </c>
      <c r="F36">
        <f t="shared" si="0"/>
        <v>78</v>
      </c>
    </row>
    <row r="37" spans="1:8">
      <c r="A37">
        <v>24</v>
      </c>
      <c r="B37" s="2" t="s">
        <v>40</v>
      </c>
      <c r="C37" s="2" t="s">
        <v>3</v>
      </c>
      <c r="D37" s="6">
        <v>84</v>
      </c>
      <c r="E37" s="6">
        <v>0</v>
      </c>
      <c r="F37">
        <f t="shared" si="0"/>
        <v>84</v>
      </c>
    </row>
    <row r="38" spans="1:8">
      <c r="A38">
        <v>28</v>
      </c>
      <c r="B38" s="2" t="s">
        <v>11</v>
      </c>
      <c r="C38" s="2" t="s">
        <v>3</v>
      </c>
      <c r="D38" s="6">
        <v>88</v>
      </c>
      <c r="E38" s="6">
        <v>86</v>
      </c>
      <c r="F38">
        <f t="shared" si="0"/>
        <v>174</v>
      </c>
    </row>
    <row r="39" spans="1:8">
      <c r="A39">
        <v>30</v>
      </c>
      <c r="B39" s="2" t="s">
        <v>27</v>
      </c>
      <c r="C39" s="2" t="s">
        <v>3</v>
      </c>
      <c r="D39" s="6">
        <v>67</v>
      </c>
      <c r="E39" s="6">
        <v>116</v>
      </c>
      <c r="F39">
        <f t="shared" si="0"/>
        <v>183</v>
      </c>
    </row>
    <row r="40" spans="1:8">
      <c r="A40">
        <v>37</v>
      </c>
      <c r="B40" s="2" t="s">
        <v>12</v>
      </c>
      <c r="C40" s="2" t="s">
        <v>3</v>
      </c>
      <c r="D40" s="6">
        <v>55</v>
      </c>
      <c r="E40" s="6">
        <v>105</v>
      </c>
      <c r="F40">
        <f t="shared" si="0"/>
        <v>160</v>
      </c>
    </row>
    <row r="41" spans="1:8">
      <c r="A41">
        <v>40</v>
      </c>
      <c r="B41" s="2" t="s">
        <v>32</v>
      </c>
      <c r="C41" s="2" t="s">
        <v>3</v>
      </c>
      <c r="D41" s="6">
        <v>92</v>
      </c>
      <c r="E41" s="6">
        <v>0</v>
      </c>
      <c r="F41">
        <f t="shared" si="0"/>
        <v>92</v>
      </c>
    </row>
  </sheetData>
  <sortState ref="A2:H41">
    <sortCondition ref="C2:C4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ejectives</vt:lpstr>
      <vt:lpstr>boundary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madeline</dc:creator>
  <cp:lastModifiedBy>Gillian Gallagher</cp:lastModifiedBy>
  <dcterms:created xsi:type="dcterms:W3CDTF">2013-01-11T22:25:33Z</dcterms:created>
  <dcterms:modified xsi:type="dcterms:W3CDTF">2013-10-01T17:56:57Z</dcterms:modified>
</cp:coreProperties>
</file>