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812"/>
  <workbookPr showInkAnnotation="0" autoCompressPictures="0"/>
  <bookViews>
    <workbookView xWindow="0" yWindow="0" windowWidth="25600" windowHeight="15540" tabRatio="500"/>
  </bookViews>
  <sheets>
    <sheet name="ejectives" sheetId="1" r:id="rId1"/>
    <sheet name="boundary" sheetId="2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3" i="1" l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2" i="1"/>
  <c r="F32" i="2"/>
  <c r="F2" i="2"/>
  <c r="F33" i="2"/>
  <c r="F12" i="2"/>
  <c r="F3" i="2"/>
  <c r="F13" i="2"/>
  <c r="F4" i="2"/>
  <c r="F23" i="2"/>
  <c r="F24" i="2"/>
  <c r="F34" i="2"/>
  <c r="F25" i="2"/>
  <c r="F35" i="2"/>
  <c r="F14" i="2"/>
  <c r="F36" i="2"/>
  <c r="F15" i="2"/>
  <c r="F16" i="2"/>
  <c r="F26" i="2"/>
  <c r="F5" i="2"/>
  <c r="F6" i="2"/>
  <c r="F17" i="2"/>
  <c r="F37" i="2"/>
  <c r="F7" i="2"/>
  <c r="F38" i="2"/>
  <c r="F8" i="2"/>
  <c r="F27" i="2"/>
  <c r="F18" i="2"/>
  <c r="F19" i="2"/>
  <c r="F20" i="2"/>
  <c r="F39" i="2"/>
  <c r="F28" i="2"/>
  <c r="F9" i="2"/>
  <c r="F29" i="2"/>
  <c r="F40" i="2"/>
  <c r="F30" i="2"/>
  <c r="F10" i="2"/>
  <c r="F21" i="2"/>
  <c r="F41" i="2"/>
  <c r="F11" i="2"/>
  <c r="F31" i="2"/>
  <c r="F22" i="2"/>
</calcChain>
</file>

<file path=xl/sharedStrings.xml><?xml version="1.0" encoding="utf-8"?>
<sst xmlns="http://schemas.openxmlformats.org/spreadsheetml/2006/main" count="251" uniqueCount="94">
  <si>
    <t>trial</t>
  </si>
  <si>
    <t>phrase</t>
  </si>
  <si>
    <t>type</t>
  </si>
  <si>
    <t>yana qowi</t>
  </si>
  <si>
    <t>other-other</t>
  </si>
  <si>
    <t>llusp'a ch'uru</t>
  </si>
  <si>
    <t>ejective-ejective</t>
  </si>
  <si>
    <t>chunka challwa</t>
  </si>
  <si>
    <t>huch'uy senqa</t>
  </si>
  <si>
    <t>ejective-other</t>
  </si>
  <si>
    <t>yana punku</t>
  </si>
  <si>
    <t>hunt'a sonqo</t>
  </si>
  <si>
    <t>hunt'a q'oncha</t>
  </si>
  <si>
    <t>yana t'anta</t>
  </si>
  <si>
    <t>other-ejective</t>
  </si>
  <si>
    <t>hunt'a manka</t>
  </si>
  <si>
    <t>hank'a chuwi</t>
  </si>
  <si>
    <t>huch'uy p'anqa</t>
  </si>
  <si>
    <t>millay ch'uwa</t>
  </si>
  <si>
    <t>hank'a t'anta</t>
  </si>
  <si>
    <t>kulli p'uñu</t>
  </si>
  <si>
    <t>misk'i ch'uwa</t>
  </si>
  <si>
    <t>lak'a challwa</t>
  </si>
  <si>
    <t>puka nina</t>
  </si>
  <si>
    <t>huch'uy k'anka</t>
  </si>
  <si>
    <t>llasa t'anta</t>
  </si>
  <si>
    <t>chunka muhu</t>
  </si>
  <si>
    <t>tullu k'anka</t>
  </si>
  <si>
    <t>llusp'a q'oncha</t>
  </si>
  <si>
    <t>millay q'oncha</t>
  </si>
  <si>
    <t>puka manka</t>
  </si>
  <si>
    <t>hank'a muhu</t>
  </si>
  <si>
    <t>misk'i chuwi</t>
  </si>
  <si>
    <t>llusp'a chuwa</t>
  </si>
  <si>
    <t>kinsa chuwi</t>
  </si>
  <si>
    <t>kinsa p'anqa</t>
  </si>
  <si>
    <t>soxta kunka</t>
  </si>
  <si>
    <t>kulli ch'uru</t>
  </si>
  <si>
    <t>yana ch'uwa</t>
  </si>
  <si>
    <t>lak'a ch'uwa</t>
  </si>
  <si>
    <t>huch'uy manka</t>
  </si>
  <si>
    <t>hunt'a p'uñu</t>
  </si>
  <si>
    <t>misk'i challwa</t>
  </si>
  <si>
    <t>soxta perqa</t>
  </si>
  <si>
    <t>misk'i t'anta</t>
  </si>
  <si>
    <t>kinsa q'oncha</t>
  </si>
  <si>
    <t>kinsa nina</t>
  </si>
  <si>
    <t>pause</t>
  </si>
  <si>
    <t>final V duration</t>
  </si>
  <si>
    <t>pause duration</t>
  </si>
  <si>
    <t>C-C duration</t>
  </si>
  <si>
    <t>mismatch</t>
  </si>
  <si>
    <t>notes</t>
  </si>
  <si>
    <t>word</t>
  </si>
  <si>
    <t>context</t>
  </si>
  <si>
    <t>closure</t>
  </si>
  <si>
    <t>max burst</t>
  </si>
  <si>
    <t>min burst</t>
  </si>
  <si>
    <t>burst</t>
  </si>
  <si>
    <t>vot</t>
  </si>
  <si>
    <t>max intensity</t>
  </si>
  <si>
    <t>min intensity</t>
  </si>
  <si>
    <t>intensity (dB)</t>
  </si>
  <si>
    <t>pitch (Hz)</t>
  </si>
  <si>
    <t>glottalization</t>
  </si>
  <si>
    <t>heavy glottalization</t>
  </si>
  <si>
    <t>q'oncha</t>
  </si>
  <si>
    <t>t'anta</t>
  </si>
  <si>
    <t>misk'i</t>
  </si>
  <si>
    <t>hunt'a</t>
  </si>
  <si>
    <t>p'uñu</t>
  </si>
  <si>
    <t>huch'uy</t>
  </si>
  <si>
    <t>lak'a</t>
  </si>
  <si>
    <t>ch'uwa</t>
  </si>
  <si>
    <t>ch'uru</t>
  </si>
  <si>
    <t>p'anqa</t>
  </si>
  <si>
    <t>hank'a</t>
  </si>
  <si>
    <t>llusp'a</t>
  </si>
  <si>
    <t>k'anka</t>
  </si>
  <si>
    <t>control-initial</t>
  </si>
  <si>
    <t>final-ejective</t>
  </si>
  <si>
    <t>ejective-initial</t>
  </si>
  <si>
    <t>final-control</t>
  </si>
  <si>
    <t>v = 23ms</t>
  </si>
  <si>
    <t>na</t>
  </si>
  <si>
    <t>v=23ms; devoiced?</t>
  </si>
  <si>
    <t>13ms</t>
  </si>
  <si>
    <t>20ms</t>
  </si>
  <si>
    <t>30ms</t>
  </si>
  <si>
    <t>21ms</t>
  </si>
  <si>
    <t>54ms</t>
  </si>
  <si>
    <t>22ms</t>
  </si>
  <si>
    <t>14ms</t>
  </si>
  <si>
    <t>9ms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</si>
</sst>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0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Fill="1"/>
    <xf numFmtId="0" fontId="0" fillId="0" borderId="0" xfId="0" applyFill="1"/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2" fontId="0" fillId="0" borderId="0" xfId="0" applyNumberFormat="1"/>
  </cellXfs>
  <cellStyles count="10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abSelected="1" zoomScale="125" zoomScaleNormal="125" zoomScalePageLayoutView="125" workbookViewId="0">
      <pane ySplit="1" topLeftCell="A2" activePane="bottomLeft" state="frozen"/>
      <selection pane="bottomLeft" activeCell="J2" sqref="J2:J41"/>
    </sheetView>
  </sheetViews>
  <sheetFormatPr baseColWidth="10" defaultRowHeight="15" x14ac:dyDescent="0"/>
  <cols>
    <col min="1" max="1" width="4.6640625" bestFit="1" customWidth="1"/>
    <col min="2" max="3" width="13.6640625" bestFit="1" customWidth="1"/>
    <col min="4" max="4" width="12.6640625" bestFit="1" customWidth="1"/>
    <col min="6" max="7" width="0" hidden="1" customWidth="1"/>
    <col min="10" max="11" width="10.83203125" customWidth="1"/>
    <col min="12" max="13" width="10.83203125" style="9"/>
  </cols>
  <sheetData>
    <row r="1" spans="1:15">
      <c r="A1" s="6" t="s">
        <v>0</v>
      </c>
      <c r="B1" s="6" t="s">
        <v>53</v>
      </c>
      <c r="C1" s="6" t="s">
        <v>1</v>
      </c>
      <c r="D1" s="6" t="s">
        <v>54</v>
      </c>
      <c r="E1" s="6" t="s">
        <v>55</v>
      </c>
      <c r="F1" s="7" t="s">
        <v>56</v>
      </c>
      <c r="G1" s="7" t="s">
        <v>57</v>
      </c>
      <c r="H1" s="8" t="s">
        <v>58</v>
      </c>
      <c r="I1" s="6" t="s">
        <v>59</v>
      </c>
      <c r="J1" s="7" t="s">
        <v>60</v>
      </c>
      <c r="K1" s="7" t="s">
        <v>61</v>
      </c>
      <c r="L1" s="8" t="s">
        <v>62</v>
      </c>
      <c r="M1" s="8" t="s">
        <v>63</v>
      </c>
      <c r="N1" s="6" t="s">
        <v>64</v>
      </c>
      <c r="O1" s="6" t="s">
        <v>52</v>
      </c>
    </row>
    <row r="2" spans="1:15">
      <c r="A2">
        <v>1</v>
      </c>
      <c r="B2" s="2" t="s">
        <v>66</v>
      </c>
      <c r="C2" s="2" t="s">
        <v>45</v>
      </c>
      <c r="D2" t="s">
        <v>79</v>
      </c>
      <c r="E2">
        <v>121</v>
      </c>
      <c r="F2">
        <v>0.1353</v>
      </c>
      <c r="G2">
        <v>7.2239999999999999E-2</v>
      </c>
      <c r="H2" s="9">
        <f>F2+G2</f>
        <v>0.20754</v>
      </c>
      <c r="I2">
        <v>67</v>
      </c>
      <c r="J2">
        <v>61.084983965539102</v>
      </c>
      <c r="K2">
        <v>51.540574334876602</v>
      </c>
      <c r="L2" s="9">
        <f>J2-K2</f>
        <v>9.5444096306624999</v>
      </c>
      <c r="M2" s="9">
        <v>221.33472946510301</v>
      </c>
    </row>
    <row r="3" spans="1:15">
      <c r="A3">
        <v>3</v>
      </c>
      <c r="B3" s="2" t="s">
        <v>68</v>
      </c>
      <c r="C3" s="2" t="s">
        <v>44</v>
      </c>
      <c r="D3" t="s">
        <v>80</v>
      </c>
      <c r="E3">
        <v>75</v>
      </c>
      <c r="F3">
        <v>0.15590000000000001</v>
      </c>
      <c r="G3">
        <v>0.26290000000000002</v>
      </c>
      <c r="H3" s="9">
        <f t="shared" ref="H3:H41" si="0">F3+G3</f>
        <v>0.41880000000000006</v>
      </c>
      <c r="I3">
        <v>80</v>
      </c>
      <c r="J3">
        <v>64.015067662427597</v>
      </c>
      <c r="K3">
        <v>50.830244101247899</v>
      </c>
      <c r="L3" s="9">
        <f t="shared" ref="L3:L41" si="1">J3-K3</f>
        <v>13.184823561179698</v>
      </c>
      <c r="M3" s="9">
        <v>206.263940551307</v>
      </c>
      <c r="O3" t="s">
        <v>83</v>
      </c>
    </row>
    <row r="4" spans="1:15">
      <c r="A4">
        <v>3</v>
      </c>
      <c r="B4" s="2" t="s">
        <v>67</v>
      </c>
      <c r="C4" s="2" t="s">
        <v>44</v>
      </c>
      <c r="D4" t="s">
        <v>81</v>
      </c>
      <c r="E4">
        <v>120</v>
      </c>
      <c r="F4">
        <v>9.4759999999999997E-2</v>
      </c>
      <c r="G4">
        <v>8.4500000000000006E-2</v>
      </c>
      <c r="H4" s="9">
        <f t="shared" si="0"/>
        <v>0.17926</v>
      </c>
      <c r="I4">
        <v>101</v>
      </c>
      <c r="J4">
        <v>61.656100223846501</v>
      </c>
      <c r="K4">
        <v>51.485219621071401</v>
      </c>
      <c r="L4" s="9">
        <f t="shared" si="1"/>
        <v>10.1708806027751</v>
      </c>
      <c r="M4" s="9">
        <v>217.698065415353</v>
      </c>
    </row>
    <row r="5" spans="1:15">
      <c r="A5">
        <v>5</v>
      </c>
      <c r="B5" s="2" t="s">
        <v>68</v>
      </c>
      <c r="C5" s="2" t="s">
        <v>42</v>
      </c>
      <c r="D5" t="s">
        <v>82</v>
      </c>
      <c r="E5">
        <v>97</v>
      </c>
      <c r="F5">
        <v>0.14949999999999999</v>
      </c>
      <c r="G5">
        <v>0.224</v>
      </c>
      <c r="H5" s="9">
        <f t="shared" si="0"/>
        <v>0.3735</v>
      </c>
      <c r="I5">
        <v>39</v>
      </c>
      <c r="J5">
        <v>63.306302776824303</v>
      </c>
      <c r="K5">
        <v>58.672384548156302</v>
      </c>
      <c r="L5" s="9">
        <f t="shared" si="1"/>
        <v>4.6339182286680014</v>
      </c>
      <c r="M5" s="9">
        <v>235.67880876926699</v>
      </c>
    </row>
    <row r="6" spans="1:15">
      <c r="A6">
        <v>6</v>
      </c>
      <c r="B6" s="3" t="s">
        <v>69</v>
      </c>
      <c r="C6" s="3" t="s">
        <v>41</v>
      </c>
      <c r="D6" t="s">
        <v>80</v>
      </c>
      <c r="E6">
        <v>79</v>
      </c>
      <c r="F6">
        <v>0.11899999999999999</v>
      </c>
      <c r="G6">
        <v>0.1022</v>
      </c>
      <c r="H6" s="9">
        <f t="shared" si="0"/>
        <v>0.22120000000000001</v>
      </c>
      <c r="I6">
        <v>85</v>
      </c>
      <c r="J6">
        <v>61.746011036132003</v>
      </c>
      <c r="K6">
        <v>55.208730470739198</v>
      </c>
      <c r="L6" s="9">
        <f t="shared" si="1"/>
        <v>6.5372805653928054</v>
      </c>
      <c r="M6" s="9" t="s">
        <v>84</v>
      </c>
      <c r="N6" t="s">
        <v>86</v>
      </c>
    </row>
    <row r="7" spans="1:15">
      <c r="A7">
        <v>6</v>
      </c>
      <c r="B7" t="s">
        <v>70</v>
      </c>
      <c r="C7" s="3" t="s">
        <v>41</v>
      </c>
      <c r="D7" t="s">
        <v>81</v>
      </c>
      <c r="E7">
        <v>154</v>
      </c>
      <c r="F7">
        <v>4.2049999999999997E-2</v>
      </c>
      <c r="G7">
        <v>7.7119999999999994E-2</v>
      </c>
      <c r="H7" s="9">
        <f t="shared" si="0"/>
        <v>0.11917</v>
      </c>
      <c r="I7">
        <v>136</v>
      </c>
      <c r="J7">
        <v>53.342626127712798</v>
      </c>
      <c r="K7">
        <v>44.821192867782798</v>
      </c>
      <c r="L7" s="9">
        <f t="shared" si="1"/>
        <v>8.5214332599299993</v>
      </c>
      <c r="M7" s="9">
        <v>271.004188460107</v>
      </c>
    </row>
    <row r="8" spans="1:15">
      <c r="A8">
        <v>7</v>
      </c>
      <c r="B8" s="2" t="s">
        <v>71</v>
      </c>
      <c r="C8" s="2" t="s">
        <v>40</v>
      </c>
      <c r="D8" t="s">
        <v>82</v>
      </c>
      <c r="E8">
        <v>76</v>
      </c>
      <c r="F8">
        <v>0.12479999999999999</v>
      </c>
      <c r="G8">
        <v>0.10680000000000001</v>
      </c>
      <c r="H8" s="9">
        <f t="shared" si="0"/>
        <v>0.2316</v>
      </c>
      <c r="I8">
        <v>96</v>
      </c>
      <c r="J8">
        <v>64.394090475778398</v>
      </c>
      <c r="K8">
        <v>56.199896426470502</v>
      </c>
      <c r="L8" s="9">
        <f t="shared" si="1"/>
        <v>8.194194049307896</v>
      </c>
      <c r="M8" s="9">
        <v>217.877301063376</v>
      </c>
    </row>
    <row r="9" spans="1:15">
      <c r="A9">
        <v>8</v>
      </c>
      <c r="B9" s="2" t="s">
        <v>72</v>
      </c>
      <c r="C9" s="2" t="s">
        <v>39</v>
      </c>
      <c r="D9" t="s">
        <v>80</v>
      </c>
      <c r="E9">
        <v>84</v>
      </c>
      <c r="F9">
        <v>0.1434</v>
      </c>
      <c r="G9">
        <v>0.16009999999999999</v>
      </c>
      <c r="H9" s="9">
        <f t="shared" si="0"/>
        <v>0.30349999999999999</v>
      </c>
      <c r="I9">
        <v>83</v>
      </c>
      <c r="J9">
        <v>66.291239136320996</v>
      </c>
      <c r="K9">
        <v>54.43340385042</v>
      </c>
      <c r="L9" s="9">
        <f t="shared" si="1"/>
        <v>11.857835285900997</v>
      </c>
      <c r="M9" s="9">
        <v>221.78945375175201</v>
      </c>
    </row>
    <row r="10" spans="1:15">
      <c r="A10">
        <v>8</v>
      </c>
      <c r="B10" t="s">
        <v>73</v>
      </c>
      <c r="C10" s="2" t="s">
        <v>39</v>
      </c>
      <c r="D10" t="s">
        <v>81</v>
      </c>
      <c r="E10">
        <v>105</v>
      </c>
      <c r="F10">
        <v>0.1016</v>
      </c>
      <c r="G10">
        <v>9.085E-2</v>
      </c>
      <c r="H10" s="9">
        <f t="shared" si="0"/>
        <v>0.19245000000000001</v>
      </c>
      <c r="I10">
        <v>99</v>
      </c>
      <c r="J10">
        <v>62.335898364977503</v>
      </c>
      <c r="K10">
        <v>52.474462230826099</v>
      </c>
      <c r="L10" s="9">
        <f t="shared" si="1"/>
        <v>9.8614361341514041</v>
      </c>
      <c r="M10" s="9">
        <v>221.50402544552</v>
      </c>
    </row>
    <row r="11" spans="1:15">
      <c r="A11">
        <v>9</v>
      </c>
      <c r="B11" s="2" t="s">
        <v>73</v>
      </c>
      <c r="C11" s="2" t="s">
        <v>38</v>
      </c>
      <c r="D11" t="s">
        <v>79</v>
      </c>
      <c r="E11">
        <v>86</v>
      </c>
      <c r="F11">
        <v>0.15820000000000001</v>
      </c>
      <c r="G11">
        <v>0.13489999999999999</v>
      </c>
      <c r="H11" s="9">
        <f t="shared" si="0"/>
        <v>0.29310000000000003</v>
      </c>
      <c r="I11">
        <v>140</v>
      </c>
      <c r="J11">
        <v>64.541716549839705</v>
      </c>
      <c r="K11">
        <v>49.0785396151201</v>
      </c>
      <c r="L11" s="9">
        <f t="shared" si="1"/>
        <v>15.463176934719606</v>
      </c>
      <c r="M11" s="9">
        <v>220.08319669413001</v>
      </c>
    </row>
    <row r="12" spans="1:15">
      <c r="A12">
        <v>10</v>
      </c>
      <c r="B12" s="2" t="s">
        <v>74</v>
      </c>
      <c r="C12" s="2" t="s">
        <v>37</v>
      </c>
      <c r="D12" t="s">
        <v>79</v>
      </c>
      <c r="E12">
        <v>76</v>
      </c>
      <c r="F12">
        <v>0.2127</v>
      </c>
      <c r="G12">
        <v>0.19470000000000001</v>
      </c>
      <c r="H12" s="9">
        <f t="shared" si="0"/>
        <v>0.40739999999999998</v>
      </c>
      <c r="I12">
        <v>131</v>
      </c>
      <c r="J12">
        <v>69.265984606636707</v>
      </c>
      <c r="K12">
        <v>52.088070593699598</v>
      </c>
      <c r="L12" s="9">
        <f t="shared" si="1"/>
        <v>17.177914012937109</v>
      </c>
      <c r="M12" s="9">
        <v>244.74007261898899</v>
      </c>
    </row>
    <row r="13" spans="1:15">
      <c r="A13">
        <v>12</v>
      </c>
      <c r="B13" s="2" t="s">
        <v>75</v>
      </c>
      <c r="C13" s="2" t="s">
        <v>35</v>
      </c>
      <c r="D13" t="s">
        <v>79</v>
      </c>
      <c r="E13">
        <v>123</v>
      </c>
      <c r="F13">
        <v>0.1588</v>
      </c>
      <c r="G13">
        <v>9.1310000000000002E-2</v>
      </c>
      <c r="H13" s="9">
        <f t="shared" si="0"/>
        <v>0.25011</v>
      </c>
      <c r="I13">
        <v>119</v>
      </c>
      <c r="J13">
        <v>64.850553255323803</v>
      </c>
      <c r="K13">
        <v>48.401990444995199</v>
      </c>
      <c r="L13" s="9">
        <f t="shared" si="1"/>
        <v>16.448562810328603</v>
      </c>
      <c r="M13" s="9">
        <v>218.78770715071099</v>
      </c>
    </row>
    <row r="14" spans="1:15">
      <c r="A14">
        <v>14</v>
      </c>
      <c r="B14" s="2" t="s">
        <v>69</v>
      </c>
      <c r="C14" s="2" t="s">
        <v>11</v>
      </c>
      <c r="D14" t="s">
        <v>82</v>
      </c>
      <c r="E14">
        <v>24</v>
      </c>
      <c r="F14">
        <v>8.2949999999999996E-2</v>
      </c>
      <c r="G14">
        <v>7.077E-2</v>
      </c>
      <c r="H14" s="9">
        <f t="shared" si="0"/>
        <v>0.15372</v>
      </c>
      <c r="I14">
        <v>93</v>
      </c>
      <c r="J14">
        <v>59.801287936978397</v>
      </c>
      <c r="K14">
        <v>53.105759057598299</v>
      </c>
      <c r="L14" s="9">
        <f t="shared" si="1"/>
        <v>6.6955288793800989</v>
      </c>
      <c r="M14" s="9">
        <v>210.35409744493199</v>
      </c>
    </row>
    <row r="15" spans="1:15">
      <c r="A15">
        <v>16</v>
      </c>
      <c r="B15" s="2" t="s">
        <v>76</v>
      </c>
      <c r="C15" s="2" t="s">
        <v>16</v>
      </c>
      <c r="D15" t="s">
        <v>82</v>
      </c>
      <c r="E15">
        <v>68</v>
      </c>
      <c r="F15">
        <v>0.1696</v>
      </c>
      <c r="G15">
        <v>0.1515</v>
      </c>
      <c r="H15" s="9">
        <f t="shared" si="0"/>
        <v>0.3211</v>
      </c>
      <c r="I15">
        <v>104</v>
      </c>
      <c r="J15">
        <v>65.621454620930805</v>
      </c>
      <c r="K15">
        <v>52.0125405680527</v>
      </c>
      <c r="L15" s="9">
        <f t="shared" si="1"/>
        <v>13.608914052878106</v>
      </c>
      <c r="M15" s="9">
        <v>203.70561122991001</v>
      </c>
    </row>
    <row r="16" spans="1:15">
      <c r="A16">
        <v>17</v>
      </c>
      <c r="B16" s="2" t="s">
        <v>69</v>
      </c>
      <c r="C16" s="2" t="s">
        <v>15</v>
      </c>
      <c r="D16" t="s">
        <v>82</v>
      </c>
      <c r="E16">
        <v>74</v>
      </c>
      <c r="F16">
        <v>0.1111</v>
      </c>
      <c r="G16">
        <v>7.7579999999999996E-2</v>
      </c>
      <c r="H16" s="9">
        <f t="shared" si="0"/>
        <v>0.18868000000000001</v>
      </c>
      <c r="I16">
        <v>71</v>
      </c>
      <c r="J16">
        <v>60.714133812687201</v>
      </c>
      <c r="K16">
        <v>53.711800164681101</v>
      </c>
      <c r="L16" s="9">
        <f t="shared" si="1"/>
        <v>7.0023336480061005</v>
      </c>
      <c r="M16" s="9" t="s">
        <v>84</v>
      </c>
      <c r="N16" t="s">
        <v>87</v>
      </c>
    </row>
    <row r="17" spans="1:15">
      <c r="A17">
        <v>18</v>
      </c>
      <c r="B17" s="2" t="s">
        <v>67</v>
      </c>
      <c r="C17" s="2" t="s">
        <v>13</v>
      </c>
      <c r="D17" t="s">
        <v>79</v>
      </c>
      <c r="E17">
        <v>85</v>
      </c>
      <c r="F17">
        <v>9.8269999999999996E-2</v>
      </c>
      <c r="G17">
        <v>0.1036</v>
      </c>
      <c r="H17" s="9">
        <f t="shared" si="0"/>
        <v>0.20186999999999999</v>
      </c>
      <c r="I17">
        <v>103</v>
      </c>
      <c r="J17">
        <v>60.441070270909599</v>
      </c>
      <c r="K17">
        <v>52.365167140620002</v>
      </c>
      <c r="L17" s="9">
        <f t="shared" si="1"/>
        <v>8.0759031302895963</v>
      </c>
      <c r="M17" s="9">
        <v>203.789646507345</v>
      </c>
    </row>
    <row r="18" spans="1:15">
      <c r="A18">
        <v>19</v>
      </c>
      <c r="B18" s="2" t="s">
        <v>69</v>
      </c>
      <c r="C18" s="2" t="s">
        <v>12</v>
      </c>
      <c r="D18" t="s">
        <v>80</v>
      </c>
      <c r="E18">
        <v>85</v>
      </c>
      <c r="F18">
        <v>5.6849999999999998E-2</v>
      </c>
      <c r="G18">
        <v>5.008E-2</v>
      </c>
      <c r="H18" s="9">
        <f t="shared" si="0"/>
        <v>0.10693</v>
      </c>
      <c r="I18">
        <v>76</v>
      </c>
      <c r="J18">
        <v>58.440544192892702</v>
      </c>
      <c r="K18">
        <v>53.862084465033497</v>
      </c>
      <c r="L18" s="9">
        <f t="shared" si="1"/>
        <v>4.5784597278592045</v>
      </c>
      <c r="M18" s="9" t="s">
        <v>84</v>
      </c>
      <c r="N18" t="s">
        <v>87</v>
      </c>
    </row>
    <row r="19" spans="1:15">
      <c r="A19">
        <v>19</v>
      </c>
      <c r="B19" s="2" t="s">
        <v>66</v>
      </c>
      <c r="C19" s="2" t="s">
        <v>12</v>
      </c>
      <c r="D19" t="s">
        <v>81</v>
      </c>
      <c r="E19">
        <v>49</v>
      </c>
      <c r="F19">
        <v>0.1285</v>
      </c>
      <c r="G19">
        <v>0.1515</v>
      </c>
      <c r="H19" s="9">
        <f t="shared" si="0"/>
        <v>0.28000000000000003</v>
      </c>
      <c r="I19">
        <v>109</v>
      </c>
      <c r="J19">
        <v>67.108824509268999</v>
      </c>
      <c r="K19">
        <v>54.904072323297903</v>
      </c>
      <c r="L19" s="9">
        <f t="shared" si="1"/>
        <v>12.204752185971095</v>
      </c>
      <c r="M19" s="9">
        <v>218.22416501838501</v>
      </c>
    </row>
    <row r="20" spans="1:15">
      <c r="A20">
        <v>20</v>
      </c>
      <c r="B20" s="2" t="s">
        <v>71</v>
      </c>
      <c r="C20" s="2" t="s">
        <v>17</v>
      </c>
      <c r="D20" t="s">
        <v>80</v>
      </c>
      <c r="E20">
        <v>67</v>
      </c>
      <c r="F20">
        <v>0.1807</v>
      </c>
      <c r="G20">
        <v>0.1694</v>
      </c>
      <c r="H20" s="9">
        <f t="shared" si="0"/>
        <v>0.35009999999999997</v>
      </c>
      <c r="I20">
        <v>121</v>
      </c>
      <c r="J20">
        <v>65.789276129651597</v>
      </c>
      <c r="K20">
        <v>50.8803021289581</v>
      </c>
      <c r="L20" s="9">
        <f t="shared" si="1"/>
        <v>14.908974000693497</v>
      </c>
      <c r="M20" s="9">
        <v>218.22915096612999</v>
      </c>
    </row>
    <row r="21" spans="1:15">
      <c r="A21">
        <v>20</v>
      </c>
      <c r="B21" t="s">
        <v>75</v>
      </c>
      <c r="C21" s="2" t="s">
        <v>17</v>
      </c>
      <c r="D21" t="s">
        <v>81</v>
      </c>
      <c r="E21">
        <v>100</v>
      </c>
      <c r="F21">
        <v>0.14549999999999999</v>
      </c>
      <c r="G21">
        <v>7.7119999999999994E-2</v>
      </c>
      <c r="H21" s="9">
        <f t="shared" si="0"/>
        <v>0.22261999999999998</v>
      </c>
      <c r="I21">
        <v>102</v>
      </c>
      <c r="J21">
        <v>62.365611149149899</v>
      </c>
      <c r="K21">
        <v>51.520728790394003</v>
      </c>
      <c r="L21" s="9">
        <f t="shared" si="1"/>
        <v>10.844882358755896</v>
      </c>
      <c r="M21" s="9" t="s">
        <v>84</v>
      </c>
      <c r="N21" t="s">
        <v>88</v>
      </c>
    </row>
    <row r="22" spans="1:15">
      <c r="A22">
        <v>21</v>
      </c>
      <c r="B22" s="3" t="s">
        <v>71</v>
      </c>
      <c r="C22" s="3" t="s">
        <v>8</v>
      </c>
      <c r="D22" t="s">
        <v>82</v>
      </c>
      <c r="E22">
        <v>51</v>
      </c>
      <c r="F22">
        <v>7.0680000000000007E-2</v>
      </c>
      <c r="G22">
        <v>6.4240000000000005E-2</v>
      </c>
      <c r="H22" s="9">
        <f t="shared" si="0"/>
        <v>0.13492000000000001</v>
      </c>
      <c r="I22">
        <v>101</v>
      </c>
      <c r="J22">
        <v>60.468947966406397</v>
      </c>
      <c r="K22">
        <v>50.556975516136902</v>
      </c>
      <c r="L22" s="9">
        <f t="shared" si="1"/>
        <v>9.911972450269495</v>
      </c>
      <c r="M22" s="9" t="s">
        <v>84</v>
      </c>
      <c r="N22" t="s">
        <v>89</v>
      </c>
    </row>
    <row r="23" spans="1:15">
      <c r="A23">
        <v>23</v>
      </c>
      <c r="B23" s="2" t="s">
        <v>77</v>
      </c>
      <c r="C23" s="2" t="s">
        <v>5</v>
      </c>
      <c r="D23" t="s">
        <v>80</v>
      </c>
      <c r="E23">
        <v>87</v>
      </c>
      <c r="F23">
        <v>5.5359999999999999E-2</v>
      </c>
      <c r="G23">
        <v>6.3539999999999999E-2</v>
      </c>
      <c r="H23" s="9">
        <f t="shared" si="0"/>
        <v>0.11890000000000001</v>
      </c>
      <c r="I23">
        <v>47</v>
      </c>
      <c r="J23">
        <v>56.3512895087865</v>
      </c>
      <c r="K23">
        <v>50.044499545094098</v>
      </c>
      <c r="L23" s="9">
        <f t="shared" si="1"/>
        <v>6.3067899636924025</v>
      </c>
      <c r="M23" s="9" t="s">
        <v>84</v>
      </c>
      <c r="N23" t="s">
        <v>90</v>
      </c>
    </row>
    <row r="24" spans="1:15">
      <c r="A24">
        <v>23</v>
      </c>
      <c r="B24" t="s">
        <v>74</v>
      </c>
      <c r="C24" s="2" t="s">
        <v>5</v>
      </c>
      <c r="D24" t="s">
        <v>81</v>
      </c>
      <c r="E24">
        <v>446</v>
      </c>
      <c r="F24">
        <v>8.5080000000000003E-2</v>
      </c>
      <c r="G24">
        <v>6.8699999999999997E-2</v>
      </c>
      <c r="H24" s="9">
        <f t="shared" si="0"/>
        <v>0.15378</v>
      </c>
      <c r="I24">
        <v>121</v>
      </c>
      <c r="J24">
        <v>61.396225176703297</v>
      </c>
      <c r="K24">
        <v>47.9457071621068</v>
      </c>
      <c r="L24" s="9">
        <f t="shared" si="1"/>
        <v>13.450518014596497</v>
      </c>
      <c r="M24" s="9">
        <v>276.35470088759598</v>
      </c>
      <c r="O24" t="s">
        <v>47</v>
      </c>
    </row>
    <row r="25" spans="1:15">
      <c r="A25">
        <v>25</v>
      </c>
      <c r="B25" s="2" t="s">
        <v>76</v>
      </c>
      <c r="C25" s="2" t="s">
        <v>19</v>
      </c>
      <c r="D25" t="s">
        <v>80</v>
      </c>
      <c r="E25">
        <v>71</v>
      </c>
      <c r="F25">
        <v>9.2560000000000003E-2</v>
      </c>
      <c r="G25">
        <v>0.12820000000000001</v>
      </c>
      <c r="H25" s="9">
        <f t="shared" si="0"/>
        <v>0.22076000000000001</v>
      </c>
      <c r="I25">
        <v>89</v>
      </c>
      <c r="J25">
        <v>61.967920908586301</v>
      </c>
      <c r="K25">
        <v>52.116142711803803</v>
      </c>
      <c r="L25" s="9">
        <f t="shared" si="1"/>
        <v>9.8517781967824973</v>
      </c>
      <c r="M25" s="9" t="s">
        <v>84</v>
      </c>
      <c r="O25" t="s">
        <v>85</v>
      </c>
    </row>
    <row r="26" spans="1:15">
      <c r="A26">
        <v>25</v>
      </c>
      <c r="B26" t="s">
        <v>67</v>
      </c>
      <c r="C26" s="2" t="s">
        <v>19</v>
      </c>
      <c r="D26" t="s">
        <v>81</v>
      </c>
      <c r="E26">
        <v>119</v>
      </c>
      <c r="F26">
        <v>8.4559999999999996E-2</v>
      </c>
      <c r="G26">
        <v>6.5310000000000007E-2</v>
      </c>
      <c r="H26" s="9">
        <f t="shared" si="0"/>
        <v>0.14987</v>
      </c>
      <c r="I26">
        <v>60</v>
      </c>
      <c r="J26">
        <v>58.1417980513015</v>
      </c>
      <c r="K26">
        <v>50.213550379796899</v>
      </c>
      <c r="L26" s="9">
        <f t="shared" si="1"/>
        <v>7.9282476715046002</v>
      </c>
      <c r="M26" s="9">
        <v>286.74395147003497</v>
      </c>
    </row>
    <row r="27" spans="1:15">
      <c r="A27">
        <v>26</v>
      </c>
      <c r="B27" s="2" t="s">
        <v>73</v>
      </c>
      <c r="C27" s="2" t="s">
        <v>18</v>
      </c>
      <c r="D27" t="s">
        <v>79</v>
      </c>
      <c r="E27">
        <v>98</v>
      </c>
      <c r="F27">
        <v>0.29389999999999999</v>
      </c>
      <c r="G27">
        <v>0.31900000000000001</v>
      </c>
      <c r="H27" s="9">
        <f t="shared" si="0"/>
        <v>0.6129</v>
      </c>
      <c r="I27">
        <v>140</v>
      </c>
      <c r="J27">
        <v>70.745728152856898</v>
      </c>
      <c r="K27">
        <v>53.715506510196903</v>
      </c>
      <c r="L27" s="9">
        <f t="shared" si="1"/>
        <v>17.030221642659995</v>
      </c>
      <c r="M27" s="9">
        <v>235.7572688315</v>
      </c>
    </row>
    <row r="28" spans="1:15">
      <c r="A28">
        <v>27</v>
      </c>
      <c r="B28" s="2" t="s">
        <v>77</v>
      </c>
      <c r="C28" s="2" t="s">
        <v>33</v>
      </c>
      <c r="D28" t="s">
        <v>82</v>
      </c>
      <c r="E28">
        <v>80</v>
      </c>
      <c r="F28">
        <v>4.6390000000000001E-2</v>
      </c>
      <c r="G28">
        <v>5.0540000000000002E-2</v>
      </c>
      <c r="H28" s="9">
        <f t="shared" si="0"/>
        <v>9.6930000000000002E-2</v>
      </c>
      <c r="I28">
        <v>125</v>
      </c>
      <c r="J28">
        <v>55.305712069749902</v>
      </c>
      <c r="K28">
        <v>49.568456448944701</v>
      </c>
      <c r="L28" s="9">
        <f t="shared" si="1"/>
        <v>5.7372556208052004</v>
      </c>
      <c r="M28" s="9">
        <v>222.08885908792499</v>
      </c>
    </row>
    <row r="29" spans="1:15">
      <c r="A29">
        <v>28</v>
      </c>
      <c r="B29" s="2" t="s">
        <v>68</v>
      </c>
      <c r="C29" s="2" t="s">
        <v>32</v>
      </c>
      <c r="D29" t="s">
        <v>82</v>
      </c>
      <c r="E29">
        <v>77</v>
      </c>
      <c r="F29">
        <v>6.9459999999999994E-2</v>
      </c>
      <c r="G29">
        <v>0.1162</v>
      </c>
      <c r="H29" s="9">
        <f t="shared" si="0"/>
        <v>0.18565999999999999</v>
      </c>
      <c r="I29">
        <v>88</v>
      </c>
      <c r="J29">
        <v>59.198801759679199</v>
      </c>
      <c r="K29">
        <v>49.153385301940403</v>
      </c>
      <c r="L29" s="9">
        <f t="shared" si="1"/>
        <v>10.045416457738796</v>
      </c>
      <c r="M29" s="9">
        <v>209.72039353124299</v>
      </c>
    </row>
    <row r="30" spans="1:15">
      <c r="A30">
        <v>29</v>
      </c>
      <c r="B30" s="2" t="s">
        <v>76</v>
      </c>
      <c r="C30" s="2" t="s">
        <v>31</v>
      </c>
      <c r="D30" t="s">
        <v>82</v>
      </c>
      <c r="E30">
        <v>60</v>
      </c>
      <c r="F30">
        <v>0.1421</v>
      </c>
      <c r="G30">
        <v>0.21970000000000001</v>
      </c>
      <c r="H30" s="9">
        <f t="shared" si="0"/>
        <v>0.36180000000000001</v>
      </c>
      <c r="I30">
        <v>83</v>
      </c>
      <c r="J30">
        <v>66.179082271947493</v>
      </c>
      <c r="K30">
        <v>52.652071348716397</v>
      </c>
      <c r="L30" s="9">
        <f t="shared" si="1"/>
        <v>13.527010923231096</v>
      </c>
      <c r="M30" s="9">
        <v>186.252602812177</v>
      </c>
    </row>
    <row r="31" spans="1:15">
      <c r="A31">
        <v>31</v>
      </c>
      <c r="B31" s="2" t="s">
        <v>66</v>
      </c>
      <c r="C31" s="2" t="s">
        <v>29</v>
      </c>
      <c r="D31" t="s">
        <v>79</v>
      </c>
      <c r="E31">
        <v>101</v>
      </c>
      <c r="F31">
        <v>0.23100000000000001</v>
      </c>
      <c r="G31">
        <v>0.14899999999999999</v>
      </c>
      <c r="H31" s="9">
        <f t="shared" si="0"/>
        <v>0.38</v>
      </c>
      <c r="I31">
        <v>81</v>
      </c>
      <c r="J31">
        <v>65.538368164754303</v>
      </c>
      <c r="K31">
        <v>53.121147200975798</v>
      </c>
      <c r="L31" s="9">
        <f t="shared" si="1"/>
        <v>12.417220963778504</v>
      </c>
      <c r="M31" s="9">
        <v>255.22078752157699</v>
      </c>
    </row>
    <row r="32" spans="1:15">
      <c r="A32">
        <v>32</v>
      </c>
      <c r="B32" s="2" t="s">
        <v>77</v>
      </c>
      <c r="C32" s="2" t="s">
        <v>28</v>
      </c>
      <c r="D32" t="s">
        <v>80</v>
      </c>
      <c r="E32">
        <v>90</v>
      </c>
      <c r="F32">
        <v>0.12989999999999999</v>
      </c>
      <c r="G32">
        <v>0.10299999999999999</v>
      </c>
      <c r="H32" s="9">
        <f t="shared" si="0"/>
        <v>0.2329</v>
      </c>
      <c r="I32">
        <v>82</v>
      </c>
      <c r="J32">
        <v>63.221743261519698</v>
      </c>
      <c r="K32">
        <v>47.994827364597299</v>
      </c>
      <c r="L32" s="9">
        <f t="shared" si="1"/>
        <v>15.226915896922399</v>
      </c>
      <c r="M32" s="9" t="s">
        <v>84</v>
      </c>
      <c r="N32" t="s">
        <v>91</v>
      </c>
    </row>
    <row r="33" spans="1:14">
      <c r="A33">
        <v>32</v>
      </c>
      <c r="B33" t="s">
        <v>66</v>
      </c>
      <c r="C33" s="2" t="s">
        <v>28</v>
      </c>
      <c r="D33" t="s">
        <v>81</v>
      </c>
      <c r="E33">
        <v>85</v>
      </c>
      <c r="F33">
        <v>0.20130000000000001</v>
      </c>
      <c r="G33">
        <v>0.18260000000000001</v>
      </c>
      <c r="H33" s="9">
        <f t="shared" si="0"/>
        <v>0.38390000000000002</v>
      </c>
      <c r="I33">
        <v>90</v>
      </c>
      <c r="J33">
        <v>68.528645995407203</v>
      </c>
      <c r="K33">
        <v>52.193327557481702</v>
      </c>
      <c r="L33" s="9">
        <f t="shared" si="1"/>
        <v>16.335318437925501</v>
      </c>
      <c r="M33" s="9" t="s">
        <v>84</v>
      </c>
      <c r="N33" t="s">
        <v>92</v>
      </c>
    </row>
    <row r="34" spans="1:14">
      <c r="A34">
        <v>33</v>
      </c>
      <c r="B34" s="2" t="s">
        <v>78</v>
      </c>
      <c r="C34" s="2" t="s">
        <v>27</v>
      </c>
      <c r="D34" t="s">
        <v>79</v>
      </c>
      <c r="E34">
        <v>82</v>
      </c>
      <c r="F34">
        <v>0.1421</v>
      </c>
      <c r="G34">
        <v>0.1129</v>
      </c>
      <c r="H34" s="9">
        <f t="shared" si="0"/>
        <v>0.255</v>
      </c>
      <c r="I34">
        <v>74</v>
      </c>
      <c r="J34">
        <v>65.093454930689205</v>
      </c>
      <c r="K34">
        <v>53.301017975872703</v>
      </c>
      <c r="L34" s="9">
        <f t="shared" si="1"/>
        <v>11.792436954816502</v>
      </c>
      <c r="M34" s="9" t="s">
        <v>84</v>
      </c>
      <c r="N34" t="s">
        <v>93</v>
      </c>
    </row>
    <row r="35" spans="1:14">
      <c r="A35" s="4">
        <v>35</v>
      </c>
      <c r="B35" s="2" t="s">
        <v>67</v>
      </c>
      <c r="C35" s="2" t="s">
        <v>25</v>
      </c>
      <c r="D35" t="s">
        <v>79</v>
      </c>
      <c r="E35">
        <v>101</v>
      </c>
      <c r="F35">
        <v>0.17369999999999999</v>
      </c>
      <c r="G35">
        <v>0.22470000000000001</v>
      </c>
      <c r="H35" s="9">
        <f t="shared" si="0"/>
        <v>0.39839999999999998</v>
      </c>
      <c r="I35">
        <v>124</v>
      </c>
      <c r="J35">
        <v>65.113279963141693</v>
      </c>
      <c r="K35">
        <v>53.416083608016002</v>
      </c>
      <c r="L35" s="9">
        <f t="shared" si="1"/>
        <v>11.697196355125691</v>
      </c>
      <c r="M35" s="9">
        <v>223.512174582466</v>
      </c>
    </row>
    <row r="36" spans="1:14">
      <c r="A36">
        <v>36</v>
      </c>
      <c r="B36" s="2" t="s">
        <v>71</v>
      </c>
      <c r="C36" s="2" t="s">
        <v>24</v>
      </c>
      <c r="D36" t="s">
        <v>80</v>
      </c>
      <c r="E36">
        <v>69</v>
      </c>
      <c r="F36">
        <v>0.108</v>
      </c>
      <c r="G36">
        <v>0.107</v>
      </c>
      <c r="H36" s="9">
        <f t="shared" si="0"/>
        <v>0.215</v>
      </c>
      <c r="I36">
        <v>84</v>
      </c>
      <c r="J36">
        <v>63.171739791055302</v>
      </c>
      <c r="K36">
        <v>54.266520737237997</v>
      </c>
      <c r="L36" s="9">
        <f t="shared" si="1"/>
        <v>8.9052190538173051</v>
      </c>
      <c r="M36" s="9">
        <v>219.86622837864101</v>
      </c>
    </row>
    <row r="37" spans="1:14">
      <c r="A37">
        <v>36</v>
      </c>
      <c r="B37" t="s">
        <v>78</v>
      </c>
      <c r="C37" s="2" t="s">
        <v>24</v>
      </c>
      <c r="D37" t="s">
        <v>81</v>
      </c>
      <c r="E37">
        <v>89</v>
      </c>
      <c r="F37">
        <v>0.26669999999999999</v>
      </c>
      <c r="G37">
        <v>0.19800000000000001</v>
      </c>
      <c r="H37" s="9">
        <f t="shared" si="0"/>
        <v>0.4647</v>
      </c>
      <c r="I37">
        <v>105</v>
      </c>
      <c r="J37">
        <v>68.728238455219099</v>
      </c>
      <c r="K37">
        <v>53.539751797491903</v>
      </c>
      <c r="L37" s="9">
        <f t="shared" si="1"/>
        <v>15.188486657727196</v>
      </c>
      <c r="M37" s="9">
        <v>205.069059694636</v>
      </c>
    </row>
    <row r="38" spans="1:14">
      <c r="A38">
        <v>37</v>
      </c>
      <c r="B38" s="2" t="s">
        <v>72</v>
      </c>
      <c r="C38" s="2" t="s">
        <v>22</v>
      </c>
      <c r="D38" t="s">
        <v>82</v>
      </c>
      <c r="E38">
        <v>112</v>
      </c>
      <c r="F38">
        <v>0.20380000000000001</v>
      </c>
      <c r="G38">
        <v>0.1807</v>
      </c>
      <c r="H38" s="9">
        <f t="shared" si="0"/>
        <v>0.38450000000000001</v>
      </c>
      <c r="I38">
        <v>86</v>
      </c>
      <c r="J38">
        <v>66.643648815103703</v>
      </c>
      <c r="K38">
        <v>49.657746798330599</v>
      </c>
      <c r="L38" s="9">
        <f t="shared" si="1"/>
        <v>16.985902016773103</v>
      </c>
      <c r="M38" s="9" t="s">
        <v>84</v>
      </c>
      <c r="N38" t="s">
        <v>87</v>
      </c>
    </row>
    <row r="39" spans="1:14">
      <c r="A39">
        <v>39</v>
      </c>
      <c r="B39" s="3" t="s">
        <v>68</v>
      </c>
      <c r="C39" s="3" t="s">
        <v>21</v>
      </c>
      <c r="D39" t="s">
        <v>80</v>
      </c>
      <c r="E39">
        <v>87</v>
      </c>
      <c r="F39">
        <v>9.4570000000000001E-2</v>
      </c>
      <c r="G39">
        <v>7.2940000000000005E-2</v>
      </c>
      <c r="H39" s="9">
        <f t="shared" si="0"/>
        <v>0.16750999999999999</v>
      </c>
      <c r="I39">
        <v>91</v>
      </c>
      <c r="J39">
        <v>59.718904392086102</v>
      </c>
      <c r="K39">
        <v>49.926844935274403</v>
      </c>
      <c r="L39" s="9">
        <f t="shared" si="1"/>
        <v>9.7920594568116996</v>
      </c>
      <c r="M39" s="9">
        <v>257.81499659214802</v>
      </c>
    </row>
    <row r="40" spans="1:14">
      <c r="A40">
        <v>39</v>
      </c>
      <c r="B40" t="s">
        <v>73</v>
      </c>
      <c r="C40" s="3" t="s">
        <v>21</v>
      </c>
      <c r="D40" t="s">
        <v>81</v>
      </c>
      <c r="E40">
        <v>109</v>
      </c>
      <c r="F40">
        <v>6.3750000000000001E-2</v>
      </c>
      <c r="G40">
        <v>5.7619999999999998E-2</v>
      </c>
      <c r="H40" s="9">
        <f t="shared" si="0"/>
        <v>0.12137000000000001</v>
      </c>
      <c r="I40">
        <v>141</v>
      </c>
      <c r="J40">
        <v>59.053052947621701</v>
      </c>
      <c r="K40">
        <v>48.4158360665526</v>
      </c>
      <c r="L40" s="9">
        <f t="shared" si="1"/>
        <v>10.637216881069101</v>
      </c>
      <c r="M40" s="9">
        <v>292.43012089176</v>
      </c>
    </row>
    <row r="41" spans="1:14">
      <c r="A41">
        <v>40</v>
      </c>
      <c r="B41" s="2" t="s">
        <v>70</v>
      </c>
      <c r="C41" s="2" t="s">
        <v>20</v>
      </c>
      <c r="D41" t="s">
        <v>79</v>
      </c>
      <c r="E41">
        <v>78</v>
      </c>
      <c r="F41">
        <v>8.3919999999999995E-2</v>
      </c>
      <c r="G41">
        <v>6.7320000000000005E-2</v>
      </c>
      <c r="H41" s="9">
        <f t="shared" si="0"/>
        <v>0.15123999999999999</v>
      </c>
      <c r="I41">
        <v>133</v>
      </c>
      <c r="J41">
        <v>59.308813119036103</v>
      </c>
      <c r="K41">
        <v>45.693359436615502</v>
      </c>
      <c r="L41" s="9">
        <f t="shared" si="1"/>
        <v>13.615453682420601</v>
      </c>
      <c r="M41" s="9">
        <v>235.651937333961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zoomScale="125" zoomScaleNormal="125" zoomScalePageLayoutView="125" workbookViewId="0">
      <pane ySplit="1" topLeftCell="A2" activePane="bottomLeft" state="frozen"/>
      <selection pane="bottomLeft" activeCell="G23" sqref="G23"/>
    </sheetView>
  </sheetViews>
  <sheetFormatPr baseColWidth="10" defaultRowHeight="15" x14ac:dyDescent="0"/>
  <cols>
    <col min="2" max="2" width="13.6640625" bestFit="1" customWidth="1"/>
    <col min="3" max="3" width="14.5" bestFit="1" customWidth="1"/>
    <col min="4" max="4" width="14.1640625" bestFit="1" customWidth="1"/>
    <col min="5" max="5" width="13.83203125" bestFit="1" customWidth="1"/>
    <col min="6" max="6" width="11.6640625" bestFit="1" customWidth="1"/>
    <col min="7" max="7" width="9.33203125" bestFit="1" customWidth="1"/>
  </cols>
  <sheetData>
    <row r="1" spans="1:8">
      <c r="A1" s="1" t="s">
        <v>0</v>
      </c>
      <c r="B1" s="1" t="s">
        <v>1</v>
      </c>
      <c r="C1" s="1" t="s">
        <v>2</v>
      </c>
      <c r="D1" s="5" t="s">
        <v>48</v>
      </c>
      <c r="E1" s="5" t="s">
        <v>49</v>
      </c>
      <c r="F1" s="5" t="s">
        <v>50</v>
      </c>
      <c r="G1" s="6" t="s">
        <v>51</v>
      </c>
      <c r="H1" s="6" t="s">
        <v>52</v>
      </c>
    </row>
    <row r="2" spans="1:8">
      <c r="A2">
        <v>3</v>
      </c>
      <c r="B2" s="2" t="s">
        <v>44</v>
      </c>
      <c r="C2" s="2" t="s">
        <v>6</v>
      </c>
      <c r="D2">
        <v>23</v>
      </c>
      <c r="E2">
        <v>120</v>
      </c>
      <c r="F2">
        <f t="shared" ref="F2:F41" si="0">D2+E2</f>
        <v>143</v>
      </c>
    </row>
    <row r="3" spans="1:8">
      <c r="A3">
        <v>6</v>
      </c>
      <c r="B3" s="3" t="s">
        <v>41</v>
      </c>
      <c r="C3" s="3" t="s">
        <v>6</v>
      </c>
      <c r="D3">
        <v>55</v>
      </c>
      <c r="E3">
        <v>154</v>
      </c>
      <c r="F3">
        <f t="shared" si="0"/>
        <v>209</v>
      </c>
    </row>
    <row r="4" spans="1:8">
      <c r="A4">
        <v>8</v>
      </c>
      <c r="B4" s="2" t="s">
        <v>39</v>
      </c>
      <c r="C4" s="2" t="s">
        <v>6</v>
      </c>
      <c r="D4">
        <v>44</v>
      </c>
      <c r="E4">
        <v>105</v>
      </c>
      <c r="F4">
        <f t="shared" si="0"/>
        <v>149</v>
      </c>
    </row>
    <row r="5" spans="1:8">
      <c r="A5">
        <v>19</v>
      </c>
      <c r="B5" s="2" t="s">
        <v>12</v>
      </c>
      <c r="C5" s="2" t="s">
        <v>6</v>
      </c>
      <c r="D5">
        <v>70</v>
      </c>
      <c r="E5">
        <v>49</v>
      </c>
      <c r="F5">
        <f t="shared" si="0"/>
        <v>119</v>
      </c>
      <c r="H5" t="s">
        <v>65</v>
      </c>
    </row>
    <row r="6" spans="1:8">
      <c r="A6">
        <v>20</v>
      </c>
      <c r="B6" s="2" t="s">
        <v>17</v>
      </c>
      <c r="C6" s="2" t="s">
        <v>6</v>
      </c>
      <c r="D6">
        <v>73</v>
      </c>
      <c r="E6">
        <v>100</v>
      </c>
      <c r="F6">
        <f t="shared" si="0"/>
        <v>173</v>
      </c>
    </row>
    <row r="7" spans="1:8">
      <c r="A7">
        <v>23</v>
      </c>
      <c r="B7" s="2" t="s">
        <v>5</v>
      </c>
      <c r="C7" s="2" t="s">
        <v>6</v>
      </c>
      <c r="D7">
        <v>106</v>
      </c>
      <c r="E7">
        <v>446</v>
      </c>
      <c r="F7">
        <f t="shared" si="0"/>
        <v>552</v>
      </c>
      <c r="H7" t="s">
        <v>47</v>
      </c>
    </row>
    <row r="8" spans="1:8">
      <c r="A8">
        <v>25</v>
      </c>
      <c r="B8" s="2" t="s">
        <v>19</v>
      </c>
      <c r="C8" s="2" t="s">
        <v>6</v>
      </c>
      <c r="D8">
        <v>22</v>
      </c>
      <c r="E8">
        <v>119</v>
      </c>
      <c r="F8">
        <f t="shared" si="0"/>
        <v>141</v>
      </c>
    </row>
    <row r="9" spans="1:8">
      <c r="A9">
        <v>32</v>
      </c>
      <c r="B9" s="2" t="s">
        <v>28</v>
      </c>
      <c r="C9" s="2" t="s">
        <v>6</v>
      </c>
      <c r="D9">
        <v>76</v>
      </c>
      <c r="E9">
        <v>85</v>
      </c>
      <c r="F9">
        <f t="shared" si="0"/>
        <v>161</v>
      </c>
    </row>
    <row r="10" spans="1:8">
      <c r="A10">
        <v>36</v>
      </c>
      <c r="B10" s="2" t="s">
        <v>24</v>
      </c>
      <c r="C10" s="2" t="s">
        <v>6</v>
      </c>
      <c r="D10">
        <v>113</v>
      </c>
      <c r="E10">
        <v>89</v>
      </c>
      <c r="F10">
        <f t="shared" si="0"/>
        <v>202</v>
      </c>
    </row>
    <row r="11" spans="1:8">
      <c r="A11">
        <v>39</v>
      </c>
      <c r="B11" s="3" t="s">
        <v>21</v>
      </c>
      <c r="C11" s="3" t="s">
        <v>6</v>
      </c>
      <c r="D11" s="4">
        <v>67</v>
      </c>
      <c r="E11" s="4">
        <v>109</v>
      </c>
      <c r="F11">
        <f t="shared" si="0"/>
        <v>176</v>
      </c>
    </row>
    <row r="12" spans="1:8">
      <c r="A12">
        <v>5</v>
      </c>
      <c r="B12" s="2" t="s">
        <v>42</v>
      </c>
      <c r="C12" s="2" t="s">
        <v>9</v>
      </c>
      <c r="D12">
        <v>124</v>
      </c>
      <c r="E12">
        <v>133</v>
      </c>
      <c r="F12">
        <f t="shared" si="0"/>
        <v>257</v>
      </c>
    </row>
    <row r="13" spans="1:8">
      <c r="A13">
        <v>7</v>
      </c>
      <c r="B13" s="2" t="s">
        <v>40</v>
      </c>
      <c r="C13" s="2" t="s">
        <v>9</v>
      </c>
      <c r="D13">
        <v>183</v>
      </c>
      <c r="E13">
        <v>0</v>
      </c>
      <c r="F13">
        <f t="shared" si="0"/>
        <v>183</v>
      </c>
    </row>
    <row r="14" spans="1:8">
      <c r="A14">
        <v>14</v>
      </c>
      <c r="B14" s="2" t="s">
        <v>11</v>
      </c>
      <c r="C14" s="2" t="s">
        <v>9</v>
      </c>
      <c r="D14">
        <v>32</v>
      </c>
      <c r="E14">
        <v>0</v>
      </c>
      <c r="F14">
        <f t="shared" si="0"/>
        <v>32</v>
      </c>
    </row>
    <row r="15" spans="1:8">
      <c r="A15">
        <v>16</v>
      </c>
      <c r="B15" s="2" t="s">
        <v>16</v>
      </c>
      <c r="C15" s="2" t="s">
        <v>9</v>
      </c>
      <c r="D15">
        <v>34</v>
      </c>
      <c r="E15">
        <v>118</v>
      </c>
      <c r="F15">
        <f t="shared" si="0"/>
        <v>152</v>
      </c>
    </row>
    <row r="16" spans="1:8" s="4" customFormat="1">
      <c r="A16">
        <v>17</v>
      </c>
      <c r="B16" s="2" t="s">
        <v>15</v>
      </c>
      <c r="C16" s="2" t="s">
        <v>9</v>
      </c>
      <c r="D16">
        <v>67</v>
      </c>
      <c r="E16">
        <v>0</v>
      </c>
      <c r="F16">
        <f t="shared" si="0"/>
        <v>67</v>
      </c>
      <c r="G16"/>
      <c r="H16"/>
    </row>
    <row r="17" spans="1:8">
      <c r="A17">
        <v>21</v>
      </c>
      <c r="B17" s="3" t="s">
        <v>8</v>
      </c>
      <c r="C17" s="3" t="s">
        <v>9</v>
      </c>
      <c r="D17">
        <v>108</v>
      </c>
      <c r="E17">
        <v>0</v>
      </c>
      <c r="F17">
        <f t="shared" si="0"/>
        <v>108</v>
      </c>
    </row>
    <row r="18" spans="1:8">
      <c r="A18">
        <v>27</v>
      </c>
      <c r="B18" s="2" t="s">
        <v>33</v>
      </c>
      <c r="C18" s="2" t="s">
        <v>9</v>
      </c>
      <c r="D18">
        <v>104</v>
      </c>
      <c r="E18">
        <v>259</v>
      </c>
      <c r="F18">
        <f t="shared" si="0"/>
        <v>363</v>
      </c>
      <c r="H18" t="s">
        <v>47</v>
      </c>
    </row>
    <row r="19" spans="1:8">
      <c r="A19">
        <v>28</v>
      </c>
      <c r="B19" s="2" t="s">
        <v>32</v>
      </c>
      <c r="C19" s="2" t="s">
        <v>9</v>
      </c>
      <c r="D19">
        <v>48</v>
      </c>
      <c r="E19">
        <v>97</v>
      </c>
      <c r="F19">
        <f t="shared" si="0"/>
        <v>145</v>
      </c>
    </row>
    <row r="20" spans="1:8">
      <c r="A20">
        <v>29</v>
      </c>
      <c r="B20" s="2" t="s">
        <v>31</v>
      </c>
      <c r="C20" s="2" t="s">
        <v>9</v>
      </c>
      <c r="D20">
        <v>49</v>
      </c>
      <c r="E20">
        <v>0</v>
      </c>
      <c r="F20">
        <f t="shared" si="0"/>
        <v>49</v>
      </c>
    </row>
    <row r="21" spans="1:8">
      <c r="A21">
        <v>37</v>
      </c>
      <c r="B21" s="2" t="s">
        <v>22</v>
      </c>
      <c r="C21" s="2" t="s">
        <v>9</v>
      </c>
      <c r="D21" s="4">
        <v>79</v>
      </c>
      <c r="E21" s="4">
        <v>189</v>
      </c>
      <c r="F21">
        <f t="shared" si="0"/>
        <v>268</v>
      </c>
      <c r="G21" s="4"/>
      <c r="H21" s="4" t="s">
        <v>47</v>
      </c>
    </row>
    <row r="22" spans="1:8">
      <c r="A22">
        <v>1</v>
      </c>
      <c r="B22" s="2" t="s">
        <v>45</v>
      </c>
      <c r="C22" s="2" t="s">
        <v>14</v>
      </c>
      <c r="D22">
        <v>39</v>
      </c>
      <c r="E22">
        <v>121</v>
      </c>
      <c r="F22">
        <f t="shared" si="0"/>
        <v>160</v>
      </c>
    </row>
    <row r="23" spans="1:8">
      <c r="A23">
        <v>9</v>
      </c>
      <c r="B23" s="2" t="s">
        <v>38</v>
      </c>
      <c r="C23" s="2" t="s">
        <v>14</v>
      </c>
      <c r="D23">
        <v>62</v>
      </c>
      <c r="E23">
        <v>86</v>
      </c>
      <c r="F23">
        <f t="shared" si="0"/>
        <v>148</v>
      </c>
    </row>
    <row r="24" spans="1:8">
      <c r="A24">
        <v>10</v>
      </c>
      <c r="B24" s="2" t="s">
        <v>37</v>
      </c>
      <c r="C24" s="2" t="s">
        <v>14</v>
      </c>
      <c r="D24">
        <v>65</v>
      </c>
      <c r="E24">
        <v>76</v>
      </c>
      <c r="F24">
        <f t="shared" si="0"/>
        <v>141</v>
      </c>
    </row>
    <row r="25" spans="1:8">
      <c r="A25">
        <v>12</v>
      </c>
      <c r="B25" s="2" t="s">
        <v>35</v>
      </c>
      <c r="C25" s="2" t="s">
        <v>14</v>
      </c>
      <c r="D25">
        <v>86</v>
      </c>
      <c r="E25">
        <v>123</v>
      </c>
      <c r="F25">
        <f t="shared" si="0"/>
        <v>209</v>
      </c>
    </row>
    <row r="26" spans="1:8">
      <c r="A26">
        <v>18</v>
      </c>
      <c r="B26" s="2" t="s">
        <v>13</v>
      </c>
      <c r="C26" s="2" t="s">
        <v>14</v>
      </c>
      <c r="D26">
        <v>76</v>
      </c>
      <c r="E26">
        <v>85</v>
      </c>
      <c r="F26">
        <f t="shared" si="0"/>
        <v>161</v>
      </c>
    </row>
    <row r="27" spans="1:8">
      <c r="A27">
        <v>26</v>
      </c>
      <c r="B27" s="2" t="s">
        <v>18</v>
      </c>
      <c r="C27" s="2" t="s">
        <v>14</v>
      </c>
      <c r="D27">
        <v>125</v>
      </c>
      <c r="E27">
        <v>98</v>
      </c>
      <c r="F27">
        <f t="shared" si="0"/>
        <v>223</v>
      </c>
    </row>
    <row r="28" spans="1:8">
      <c r="A28">
        <v>31</v>
      </c>
      <c r="B28" s="2" t="s">
        <v>29</v>
      </c>
      <c r="C28" s="2" t="s">
        <v>14</v>
      </c>
      <c r="D28">
        <v>118</v>
      </c>
      <c r="E28">
        <v>101</v>
      </c>
      <c r="F28">
        <f t="shared" si="0"/>
        <v>219</v>
      </c>
    </row>
    <row r="29" spans="1:8">
      <c r="A29">
        <v>33</v>
      </c>
      <c r="B29" s="2" t="s">
        <v>27</v>
      </c>
      <c r="C29" s="2" t="s">
        <v>14</v>
      </c>
      <c r="D29">
        <v>71</v>
      </c>
      <c r="E29">
        <v>82</v>
      </c>
      <c r="F29">
        <f t="shared" si="0"/>
        <v>153</v>
      </c>
    </row>
    <row r="30" spans="1:8">
      <c r="A30" s="4">
        <v>35</v>
      </c>
      <c r="B30" s="2" t="s">
        <v>25</v>
      </c>
      <c r="C30" s="2" t="s">
        <v>14</v>
      </c>
      <c r="D30">
        <v>60</v>
      </c>
      <c r="E30">
        <v>101</v>
      </c>
      <c r="F30">
        <f t="shared" si="0"/>
        <v>161</v>
      </c>
    </row>
    <row r="31" spans="1:8">
      <c r="A31">
        <v>40</v>
      </c>
      <c r="B31" s="2" t="s">
        <v>20</v>
      </c>
      <c r="C31" s="2" t="s">
        <v>14</v>
      </c>
      <c r="D31" s="4">
        <v>101</v>
      </c>
      <c r="E31" s="4">
        <v>77</v>
      </c>
      <c r="F31">
        <f t="shared" si="0"/>
        <v>178</v>
      </c>
    </row>
    <row r="32" spans="1:8">
      <c r="A32">
        <v>2</v>
      </c>
      <c r="B32" s="2" t="s">
        <v>46</v>
      </c>
      <c r="C32" s="2" t="s">
        <v>4</v>
      </c>
      <c r="D32">
        <v>70</v>
      </c>
      <c r="E32">
        <v>0</v>
      </c>
      <c r="F32">
        <f t="shared" si="0"/>
        <v>70</v>
      </c>
    </row>
    <row r="33" spans="1:6">
      <c r="A33">
        <v>4</v>
      </c>
      <c r="B33" s="2" t="s">
        <v>43</v>
      </c>
      <c r="C33" s="2" t="s">
        <v>4</v>
      </c>
      <c r="D33">
        <v>35</v>
      </c>
      <c r="E33">
        <v>129</v>
      </c>
      <c r="F33">
        <f t="shared" si="0"/>
        <v>164</v>
      </c>
    </row>
    <row r="34" spans="1:6">
      <c r="A34">
        <v>11</v>
      </c>
      <c r="B34" s="2" t="s">
        <v>36</v>
      </c>
      <c r="C34" s="2" t="s">
        <v>4</v>
      </c>
      <c r="D34">
        <v>84</v>
      </c>
      <c r="E34">
        <v>72</v>
      </c>
      <c r="F34">
        <f t="shared" si="0"/>
        <v>156</v>
      </c>
    </row>
    <row r="35" spans="1:6">
      <c r="A35">
        <v>13</v>
      </c>
      <c r="B35" s="2" t="s">
        <v>34</v>
      </c>
      <c r="C35" s="2" t="s">
        <v>4</v>
      </c>
      <c r="D35">
        <v>51</v>
      </c>
      <c r="E35">
        <v>112</v>
      </c>
      <c r="F35">
        <f t="shared" si="0"/>
        <v>163</v>
      </c>
    </row>
    <row r="36" spans="1:6">
      <c r="A36">
        <v>15</v>
      </c>
      <c r="B36" s="2" t="s">
        <v>10</v>
      </c>
      <c r="C36" s="2" t="s">
        <v>4</v>
      </c>
      <c r="D36">
        <v>67</v>
      </c>
      <c r="E36">
        <v>117</v>
      </c>
      <c r="F36">
        <f t="shared" si="0"/>
        <v>184</v>
      </c>
    </row>
    <row r="37" spans="1:6">
      <c r="A37">
        <v>22</v>
      </c>
      <c r="B37" s="3" t="s">
        <v>7</v>
      </c>
      <c r="C37" s="3" t="s">
        <v>4</v>
      </c>
      <c r="D37">
        <v>76</v>
      </c>
      <c r="E37">
        <v>100</v>
      </c>
      <c r="F37">
        <f t="shared" si="0"/>
        <v>176</v>
      </c>
    </row>
    <row r="38" spans="1:6">
      <c r="A38">
        <v>24</v>
      </c>
      <c r="B38" s="2" t="s">
        <v>3</v>
      </c>
      <c r="C38" s="2" t="s">
        <v>4</v>
      </c>
      <c r="D38">
        <v>82</v>
      </c>
      <c r="E38">
        <v>67</v>
      </c>
      <c r="F38">
        <f t="shared" si="0"/>
        <v>149</v>
      </c>
    </row>
    <row r="39" spans="1:6">
      <c r="A39">
        <v>30</v>
      </c>
      <c r="B39" s="2" t="s">
        <v>30</v>
      </c>
      <c r="C39" s="2" t="s">
        <v>4</v>
      </c>
      <c r="D39">
        <v>88</v>
      </c>
      <c r="E39">
        <v>0</v>
      </c>
      <c r="F39">
        <f t="shared" si="0"/>
        <v>88</v>
      </c>
    </row>
    <row r="40" spans="1:6">
      <c r="A40">
        <v>34</v>
      </c>
      <c r="B40" s="2" t="s">
        <v>26</v>
      </c>
      <c r="C40" s="2" t="s">
        <v>4</v>
      </c>
      <c r="D40">
        <v>71</v>
      </c>
      <c r="E40">
        <v>0</v>
      </c>
      <c r="F40">
        <f t="shared" si="0"/>
        <v>71</v>
      </c>
    </row>
    <row r="41" spans="1:6">
      <c r="A41" s="4">
        <v>38</v>
      </c>
      <c r="B41" s="2" t="s">
        <v>23</v>
      </c>
      <c r="C41" s="2" t="s">
        <v>4</v>
      </c>
      <c r="D41" s="4">
        <v>97</v>
      </c>
      <c r="E41" s="4">
        <v>0</v>
      </c>
      <c r="F41">
        <f t="shared" si="0"/>
        <v>97</v>
      </c>
    </row>
  </sheetData>
  <sortState ref="A2:H41">
    <sortCondition ref="C2:C41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ejectives</vt:lpstr>
      <vt:lpstr>boundary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madeline</dc:creator>
  <cp:lastModifiedBy>Gillian Gallagher</cp:lastModifiedBy>
  <dcterms:created xsi:type="dcterms:W3CDTF">2013-01-14T00:42:21Z</dcterms:created>
  <dcterms:modified xsi:type="dcterms:W3CDTF">2013-10-01T17:57:27Z</dcterms:modified>
</cp:coreProperties>
</file>