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3160" yWindow="0" windowWidth="25600" windowHeight="15540" tabRatio="500" activeTab="1"/>
  </bookViews>
  <sheets>
    <sheet name="ejective" sheetId="2" r:id="rId1"/>
    <sheet name="boundary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5" i="2" l="1"/>
  <c r="L40" i="2"/>
  <c r="L20" i="2"/>
  <c r="L28" i="2"/>
  <c r="L33" i="2"/>
  <c r="L13" i="2"/>
  <c r="L6" i="2"/>
  <c r="L9" i="2"/>
  <c r="L39" i="2"/>
  <c r="L19" i="2"/>
  <c r="L8" i="2"/>
  <c r="L23" i="2"/>
  <c r="L31" i="2"/>
  <c r="L29" i="2"/>
  <c r="L7" i="2"/>
  <c r="L32" i="2"/>
  <c r="L38" i="2"/>
  <c r="L18" i="2"/>
  <c r="L25" i="2"/>
  <c r="L34" i="2"/>
  <c r="L14" i="2"/>
  <c r="L36" i="2"/>
  <c r="L16" i="2"/>
  <c r="L11" i="2"/>
  <c r="L26" i="2"/>
  <c r="L22" i="2"/>
  <c r="L27" i="2"/>
  <c r="L2" i="2"/>
  <c r="L4" i="2"/>
  <c r="L10" i="2"/>
  <c r="L37" i="2"/>
  <c r="L17" i="2"/>
  <c r="L24" i="2"/>
  <c r="L35" i="2"/>
  <c r="L15" i="2"/>
  <c r="L30" i="2"/>
  <c r="L41" i="2"/>
  <c r="L3" i="2"/>
  <c r="H5" i="2"/>
  <c r="H40" i="2"/>
  <c r="H20" i="2"/>
  <c r="H28" i="2"/>
  <c r="H33" i="2"/>
  <c r="H13" i="2"/>
  <c r="H6" i="2"/>
  <c r="H9" i="2"/>
  <c r="H39" i="2"/>
  <c r="H19" i="2"/>
  <c r="H8" i="2"/>
  <c r="H23" i="2"/>
  <c r="H31" i="2"/>
  <c r="H29" i="2"/>
  <c r="H7" i="2"/>
  <c r="H32" i="2"/>
  <c r="H12" i="2"/>
  <c r="H38" i="2"/>
  <c r="H18" i="2"/>
  <c r="H25" i="2"/>
  <c r="H34" i="2"/>
  <c r="H14" i="2"/>
  <c r="H36" i="2"/>
  <c r="H16" i="2"/>
  <c r="H11" i="2"/>
  <c r="H26" i="2"/>
  <c r="H22" i="2"/>
  <c r="H27" i="2"/>
  <c r="H2" i="2"/>
  <c r="H4" i="2"/>
  <c r="H10" i="2"/>
  <c r="H37" i="2"/>
  <c r="H17" i="2"/>
  <c r="H24" i="2"/>
  <c r="H35" i="2"/>
  <c r="H15" i="2"/>
  <c r="H30" i="2"/>
  <c r="H41" i="2"/>
  <c r="H21" i="2"/>
  <c r="H3" i="2"/>
  <c r="F22" i="1"/>
  <c r="F23" i="1"/>
  <c r="F2" i="1"/>
  <c r="F33" i="1"/>
  <c r="F12" i="1"/>
  <c r="F3" i="1"/>
  <c r="F24" i="1"/>
  <c r="F34" i="1"/>
  <c r="F25" i="1"/>
  <c r="F4" i="1"/>
  <c r="F26" i="1"/>
  <c r="F35" i="1"/>
  <c r="F13" i="1"/>
  <c r="F14" i="1"/>
  <c r="F15" i="1"/>
  <c r="F27" i="1"/>
  <c r="F5" i="1"/>
  <c r="F36" i="1"/>
  <c r="F6" i="1"/>
  <c r="F37" i="1"/>
  <c r="F16" i="1"/>
  <c r="F7" i="1"/>
  <c r="F8" i="1"/>
  <c r="F28" i="1"/>
  <c r="F17" i="1"/>
  <c r="F18" i="1"/>
  <c r="F38" i="1"/>
  <c r="F19" i="1"/>
  <c r="F39" i="1"/>
  <c r="F29" i="1"/>
  <c r="F40" i="1"/>
  <c r="F30" i="1"/>
  <c r="F31" i="1"/>
  <c r="F9" i="1"/>
  <c r="F20" i="1"/>
  <c r="F10" i="1"/>
  <c r="F21" i="1"/>
  <c r="F41" i="1"/>
  <c r="F11" i="1"/>
  <c r="F32" i="1"/>
</calcChain>
</file>

<file path=xl/sharedStrings.xml><?xml version="1.0" encoding="utf-8"?>
<sst xmlns="http://schemas.openxmlformats.org/spreadsheetml/2006/main" count="250" uniqueCount="95">
  <si>
    <t>trial</t>
  </si>
  <si>
    <t>phrase</t>
  </si>
  <si>
    <t>type</t>
  </si>
  <si>
    <t>kinsa q'oncha</t>
  </si>
  <si>
    <t>other-ejective</t>
  </si>
  <si>
    <t>kinsa nina</t>
  </si>
  <si>
    <t>other-other</t>
  </si>
  <si>
    <t>misk'i t'anta</t>
  </si>
  <si>
    <t>ejective-ejective</t>
  </si>
  <si>
    <t>soxta perqa</t>
  </si>
  <si>
    <t>misk'i challwa</t>
  </si>
  <si>
    <t>ejective-other</t>
  </si>
  <si>
    <t>hunt'a p'uñu</t>
  </si>
  <si>
    <t>huch'uy manka</t>
  </si>
  <si>
    <t>lak'a ch'uwa</t>
  </si>
  <si>
    <t>yana ch'uwa</t>
  </si>
  <si>
    <t>kulli ch'uru</t>
  </si>
  <si>
    <t>soxta kunka</t>
  </si>
  <si>
    <t>kinsa p'anqa</t>
  </si>
  <si>
    <t>kinsa chuwi</t>
  </si>
  <si>
    <t>hunt'a sonqo</t>
  </si>
  <si>
    <t>yana punku</t>
  </si>
  <si>
    <t>hank'a chuwi</t>
  </si>
  <si>
    <t>hunt'a manka</t>
  </si>
  <si>
    <t>yana t'anta</t>
  </si>
  <si>
    <t>hunt'a q'oncha</t>
  </si>
  <si>
    <t>huch'uy p'anqa</t>
  </si>
  <si>
    <t>huch'uy senqa</t>
  </si>
  <si>
    <t>chunka challwa</t>
  </si>
  <si>
    <t>llusp'a ch'uru</t>
  </si>
  <si>
    <t>yana qowi</t>
  </si>
  <si>
    <t>hank'a t'anta</t>
  </si>
  <si>
    <t>millay ch'uwa</t>
  </si>
  <si>
    <t>llusp'a chuwa</t>
  </si>
  <si>
    <t>misk'i chuwi</t>
  </si>
  <si>
    <t>hank'a muhu</t>
  </si>
  <si>
    <t>puka manka</t>
  </si>
  <si>
    <t>millay q'oncha</t>
  </si>
  <si>
    <t>llusp'a q'oncha</t>
  </si>
  <si>
    <t>tullu k'anka</t>
  </si>
  <si>
    <t>chunka muhu</t>
  </si>
  <si>
    <t>llasa t'anta</t>
  </si>
  <si>
    <t>huch'uy k'anka</t>
  </si>
  <si>
    <t>lak'a challwa</t>
  </si>
  <si>
    <t>puka nina</t>
  </si>
  <si>
    <t>misk'i ch'uwa</t>
  </si>
  <si>
    <t>kulli p'uñu</t>
  </si>
  <si>
    <t>huch'uy t'anka</t>
  </si>
  <si>
    <t>lak'a chuwa</t>
  </si>
  <si>
    <t>final V duration</t>
  </si>
  <si>
    <t>pause duration</t>
  </si>
  <si>
    <t>C-C duration</t>
  </si>
  <si>
    <t>mismatch</t>
  </si>
  <si>
    <t>notes</t>
  </si>
  <si>
    <t>word</t>
  </si>
  <si>
    <t>context</t>
  </si>
  <si>
    <t>closure</t>
  </si>
  <si>
    <t>max burst</t>
  </si>
  <si>
    <t>min burst</t>
  </si>
  <si>
    <t>burst</t>
  </si>
  <si>
    <t>vot</t>
  </si>
  <si>
    <t>max intensity</t>
  </si>
  <si>
    <t>min intensity</t>
  </si>
  <si>
    <t>intensity (dB)</t>
  </si>
  <si>
    <t>pitch (Hz)</t>
  </si>
  <si>
    <t>glottalization</t>
  </si>
  <si>
    <t>glottalization q'</t>
  </si>
  <si>
    <t>pause at start</t>
  </si>
  <si>
    <t>q'oncha</t>
  </si>
  <si>
    <t>p'uñu</t>
  </si>
  <si>
    <t>misk'i</t>
  </si>
  <si>
    <t>ch'uwa</t>
  </si>
  <si>
    <t>lak'a</t>
  </si>
  <si>
    <t>huch'uy</t>
  </si>
  <si>
    <t>k'anka</t>
  </si>
  <si>
    <t>t'anta</t>
  </si>
  <si>
    <t>llusp'a</t>
  </si>
  <si>
    <t>hank'a</t>
  </si>
  <si>
    <t>ch'uru</t>
  </si>
  <si>
    <t>p'anqa</t>
  </si>
  <si>
    <t>hunt'a</t>
  </si>
  <si>
    <t>control-initial</t>
  </si>
  <si>
    <t>final-ejective</t>
  </si>
  <si>
    <t>ejective-initial</t>
  </si>
  <si>
    <t>final-control</t>
  </si>
  <si>
    <t>na</t>
  </si>
  <si>
    <t>no pitch first 15ms</t>
  </si>
  <si>
    <t>v=23ms</t>
  </si>
  <si>
    <t>yes?</t>
  </si>
  <si>
    <t>no pitch first 25ms</t>
  </si>
  <si>
    <t>no pitch first 20ms</t>
  </si>
  <si>
    <t>v=28ms</t>
  </si>
  <si>
    <t>chuwa</t>
  </si>
  <si>
    <t>23ms</t>
  </si>
  <si>
    <t>weird split in pitch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</si>
</sst>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2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0" fontId="0" fillId="2" borderId="0" xfId="0" applyFill="1"/>
    <xf numFmtId="0" fontId="2" fillId="2" borderId="0" xfId="0" applyFont="1" applyFill="1"/>
  </cellXfs>
  <cellStyles count="1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125" zoomScaleNormal="125" zoomScalePageLayoutView="125" workbookViewId="0">
      <pane ySplit="1" topLeftCell="A33" activePane="bottomLeft" state="frozen"/>
      <selection pane="bottomLeft" activeCell="J2" sqref="J2:J41"/>
    </sheetView>
  </sheetViews>
  <sheetFormatPr baseColWidth="10" defaultRowHeight="15" x14ac:dyDescent="0"/>
  <cols>
    <col min="3" max="3" width="13.6640625" bestFit="1" customWidth="1"/>
    <col min="4" max="4" width="12.6640625" bestFit="1" customWidth="1"/>
    <col min="6" max="7" width="0" hidden="1" customWidth="1"/>
    <col min="8" max="8" width="10.83203125" style="8"/>
    <col min="10" max="11" width="10.83203125" customWidth="1"/>
    <col min="12" max="13" width="10.83203125" style="8"/>
  </cols>
  <sheetData>
    <row r="1" spans="1:15">
      <c r="A1" s="5" t="s">
        <v>0</v>
      </c>
      <c r="B1" s="5" t="s">
        <v>54</v>
      </c>
      <c r="C1" s="5" t="s">
        <v>1</v>
      </c>
      <c r="D1" s="5" t="s">
        <v>55</v>
      </c>
      <c r="E1" s="5" t="s">
        <v>56</v>
      </c>
      <c r="F1" s="6" t="s">
        <v>57</v>
      </c>
      <c r="G1" s="6" t="s">
        <v>58</v>
      </c>
      <c r="H1" s="7" t="s">
        <v>59</v>
      </c>
      <c r="I1" s="5" t="s">
        <v>60</v>
      </c>
      <c r="J1" s="6" t="s">
        <v>61</v>
      </c>
      <c r="K1" s="6" t="s">
        <v>62</v>
      </c>
      <c r="L1" s="7" t="s">
        <v>63</v>
      </c>
      <c r="M1" s="7" t="s">
        <v>64</v>
      </c>
      <c r="N1" s="5" t="s">
        <v>65</v>
      </c>
      <c r="O1" s="5" t="s">
        <v>53</v>
      </c>
    </row>
    <row r="2" spans="1:15">
      <c r="A2">
        <v>31</v>
      </c>
      <c r="B2" s="2" t="s">
        <v>79</v>
      </c>
      <c r="C2" s="2" t="s">
        <v>18</v>
      </c>
      <c r="D2" t="s">
        <v>81</v>
      </c>
      <c r="E2">
        <v>112</v>
      </c>
      <c r="F2">
        <v>0.96240000000000003</v>
      </c>
      <c r="G2">
        <v>1</v>
      </c>
      <c r="H2" s="8">
        <f>F2+G2</f>
        <v>1.9624000000000001</v>
      </c>
      <c r="I2">
        <v>94</v>
      </c>
      <c r="J2">
        <v>84.126479400813807</v>
      </c>
      <c r="K2">
        <v>61.108697333056597</v>
      </c>
      <c r="L2" s="8">
        <f>J2-K2</f>
        <v>23.01778206775721</v>
      </c>
      <c r="M2" s="8">
        <v>127.18000081307601</v>
      </c>
      <c r="O2" t="s">
        <v>90</v>
      </c>
    </row>
    <row r="3" spans="1:15">
      <c r="A3">
        <v>2</v>
      </c>
      <c r="B3" s="2" t="s">
        <v>68</v>
      </c>
      <c r="C3" s="2" t="s">
        <v>3</v>
      </c>
      <c r="D3" t="s">
        <v>81</v>
      </c>
      <c r="E3">
        <v>66</v>
      </c>
      <c r="F3">
        <v>0.30649999999999999</v>
      </c>
      <c r="G3">
        <v>0.49780000000000002</v>
      </c>
      <c r="H3" s="8">
        <f>F3+G3</f>
        <v>0.80430000000000001</v>
      </c>
      <c r="I3">
        <v>81</v>
      </c>
      <c r="J3">
        <v>73.743008679914794</v>
      </c>
      <c r="K3">
        <v>56.734555776376901</v>
      </c>
      <c r="L3" s="8">
        <f>J3-K3</f>
        <v>17.008452903537894</v>
      </c>
      <c r="M3" s="8">
        <v>125.37020623191501</v>
      </c>
      <c r="O3" t="s">
        <v>86</v>
      </c>
    </row>
    <row r="4" spans="1:15">
      <c r="A4">
        <v>33</v>
      </c>
      <c r="B4" s="2" t="s">
        <v>78</v>
      </c>
      <c r="C4" s="2" t="s">
        <v>16</v>
      </c>
      <c r="D4" t="s">
        <v>81</v>
      </c>
      <c r="E4">
        <v>53</v>
      </c>
      <c r="F4">
        <v>0.52510000000000001</v>
      </c>
      <c r="G4">
        <v>0.41980000000000001</v>
      </c>
      <c r="H4" s="8">
        <f>F4+G4</f>
        <v>0.94490000000000007</v>
      </c>
      <c r="I4">
        <v>107</v>
      </c>
      <c r="J4">
        <v>74.926017848678796</v>
      </c>
      <c r="K4">
        <v>59.962121429885798</v>
      </c>
      <c r="L4" s="8">
        <f>J4-K4</f>
        <v>14.963896418792999</v>
      </c>
      <c r="M4" s="8">
        <v>159.682870967128</v>
      </c>
    </row>
    <row r="5" spans="1:15">
      <c r="A5">
        <v>3</v>
      </c>
      <c r="B5" s="2" t="s">
        <v>69</v>
      </c>
      <c r="C5" s="2" t="s">
        <v>46</v>
      </c>
      <c r="D5" t="s">
        <v>81</v>
      </c>
      <c r="E5">
        <v>74</v>
      </c>
      <c r="F5">
        <v>0.37730000000000002</v>
      </c>
      <c r="G5">
        <v>0.29299999999999998</v>
      </c>
      <c r="H5" s="8">
        <f>F5+G5</f>
        <v>0.67030000000000001</v>
      </c>
      <c r="I5">
        <v>91</v>
      </c>
      <c r="J5">
        <v>75.6460157957479</v>
      </c>
      <c r="K5">
        <v>56.750649222898303</v>
      </c>
      <c r="L5" s="8">
        <f>J5-K5</f>
        <v>18.895366572849596</v>
      </c>
      <c r="M5" s="8">
        <v>153.15177987612</v>
      </c>
    </row>
    <row r="6" spans="1:15">
      <c r="A6">
        <v>8</v>
      </c>
      <c r="B6" s="2" t="s">
        <v>75</v>
      </c>
      <c r="C6" s="2" t="s">
        <v>41</v>
      </c>
      <c r="D6" t="s">
        <v>81</v>
      </c>
      <c r="E6">
        <v>82</v>
      </c>
      <c r="F6">
        <v>0.23519999999999999</v>
      </c>
      <c r="G6">
        <v>0.21579999999999999</v>
      </c>
      <c r="H6" s="8">
        <f>F6+G6</f>
        <v>0.45099999999999996</v>
      </c>
      <c r="I6">
        <v>76</v>
      </c>
      <c r="J6">
        <v>71.368240946553001</v>
      </c>
      <c r="K6">
        <v>59.079377486529999</v>
      </c>
      <c r="L6" s="8">
        <f>J6-K6</f>
        <v>12.288863460023002</v>
      </c>
      <c r="M6" s="8">
        <v>137.46758004413201</v>
      </c>
    </row>
    <row r="7" spans="1:15">
      <c r="A7">
        <v>17</v>
      </c>
      <c r="B7" s="2" t="s">
        <v>71</v>
      </c>
      <c r="C7" s="2" t="s">
        <v>32</v>
      </c>
      <c r="D7" t="s">
        <v>81</v>
      </c>
      <c r="E7">
        <v>49</v>
      </c>
      <c r="F7">
        <v>0.20100000000000001</v>
      </c>
      <c r="G7">
        <v>0.22939999999999999</v>
      </c>
      <c r="H7" s="8">
        <f>F7+G7</f>
        <v>0.4304</v>
      </c>
      <c r="I7">
        <v>87</v>
      </c>
      <c r="J7">
        <v>69.436217994367695</v>
      </c>
      <c r="K7">
        <v>56.210057336665002</v>
      </c>
      <c r="L7" s="8">
        <f>J7-K7</f>
        <v>13.226160657702692</v>
      </c>
      <c r="M7" s="8">
        <v>138.802592316702</v>
      </c>
      <c r="O7" t="s">
        <v>90</v>
      </c>
    </row>
    <row r="8" spans="1:15">
      <c r="A8">
        <v>12</v>
      </c>
      <c r="B8" s="2" t="s">
        <v>68</v>
      </c>
      <c r="C8" s="2" t="s">
        <v>37</v>
      </c>
      <c r="D8" t="s">
        <v>81</v>
      </c>
      <c r="E8">
        <v>80</v>
      </c>
      <c r="F8">
        <v>0.56289999999999996</v>
      </c>
      <c r="G8">
        <v>0.70589999999999997</v>
      </c>
      <c r="H8" s="8">
        <f>F8+G8</f>
        <v>1.2687999999999999</v>
      </c>
      <c r="I8">
        <v>124</v>
      </c>
      <c r="J8">
        <v>80.546124557436698</v>
      </c>
      <c r="K8">
        <v>63.311374551489799</v>
      </c>
      <c r="L8" s="8">
        <f>J8-K8</f>
        <v>17.2347500059469</v>
      </c>
      <c r="M8" s="8">
        <v>123.856284830663</v>
      </c>
    </row>
    <row r="9" spans="1:15">
      <c r="A9">
        <v>10</v>
      </c>
      <c r="B9" s="2" t="s">
        <v>74</v>
      </c>
      <c r="C9" s="2" t="s">
        <v>39</v>
      </c>
      <c r="D9" t="s">
        <v>81</v>
      </c>
      <c r="E9">
        <v>96</v>
      </c>
      <c r="F9">
        <v>0.51029999999999998</v>
      </c>
      <c r="G9">
        <v>0.3619</v>
      </c>
      <c r="H9" s="8">
        <f>F9+G9</f>
        <v>0.87219999999999998</v>
      </c>
      <c r="I9">
        <v>97</v>
      </c>
      <c r="J9">
        <v>73.228937328455103</v>
      </c>
      <c r="K9">
        <v>60.918395837756599</v>
      </c>
      <c r="L9" s="8">
        <f>J9-K9</f>
        <v>12.310541490698505</v>
      </c>
      <c r="M9" s="8">
        <v>141.73721445736899</v>
      </c>
    </row>
    <row r="10" spans="1:15">
      <c r="A10">
        <v>34</v>
      </c>
      <c r="B10" s="2" t="s">
        <v>71</v>
      </c>
      <c r="C10" s="2" t="s">
        <v>15</v>
      </c>
      <c r="D10" t="s">
        <v>81</v>
      </c>
      <c r="E10">
        <v>59</v>
      </c>
      <c r="F10">
        <v>0.30230000000000001</v>
      </c>
      <c r="G10">
        <v>0.30669999999999997</v>
      </c>
      <c r="H10" s="8">
        <f>F10+G10</f>
        <v>0.60899999999999999</v>
      </c>
      <c r="I10">
        <v>90</v>
      </c>
      <c r="J10">
        <v>72.054018823879105</v>
      </c>
      <c r="K10">
        <v>57.916777374320297</v>
      </c>
      <c r="L10" s="8">
        <f>J10-K10</f>
        <v>14.137241449558807</v>
      </c>
      <c r="M10" s="8">
        <v>127.339993674472</v>
      </c>
      <c r="O10" t="s">
        <v>86</v>
      </c>
    </row>
    <row r="11" spans="1:15">
      <c r="A11">
        <v>25</v>
      </c>
      <c r="B11" s="2" t="s">
        <v>75</v>
      </c>
      <c r="C11" s="2" t="s">
        <v>24</v>
      </c>
      <c r="D11" t="s">
        <v>81</v>
      </c>
      <c r="E11">
        <v>86</v>
      </c>
      <c r="F11">
        <v>0.18820000000000001</v>
      </c>
      <c r="G11">
        <v>0.18060000000000001</v>
      </c>
      <c r="H11" s="8">
        <f>F11+G11</f>
        <v>0.36880000000000002</v>
      </c>
      <c r="I11">
        <v>105</v>
      </c>
      <c r="J11">
        <v>69.777300962114396</v>
      </c>
      <c r="K11">
        <v>54.923985532959399</v>
      </c>
      <c r="L11" s="8">
        <f>J11-K11</f>
        <v>14.853315429154996</v>
      </c>
      <c r="M11" s="8">
        <v>119.978326291527</v>
      </c>
      <c r="O11" t="s">
        <v>86</v>
      </c>
    </row>
    <row r="12" spans="1:15">
      <c r="A12">
        <v>18</v>
      </c>
      <c r="B12" t="s">
        <v>75</v>
      </c>
      <c r="C12" s="2" t="s">
        <v>31</v>
      </c>
      <c r="D12" t="s">
        <v>83</v>
      </c>
      <c r="E12">
        <v>99</v>
      </c>
      <c r="F12">
        <v>6.3839999999999994E-2</v>
      </c>
      <c r="G12">
        <v>9.1370000000000007E-2</v>
      </c>
      <c r="H12" s="8">
        <f>F12+G12</f>
        <v>0.15521000000000001</v>
      </c>
      <c r="I12">
        <v>27</v>
      </c>
      <c r="L12" s="8" t="s">
        <v>85</v>
      </c>
      <c r="M12" s="8">
        <v>139.54797911524699</v>
      </c>
    </row>
    <row r="13" spans="1:15">
      <c r="A13">
        <v>7</v>
      </c>
      <c r="B13" t="s">
        <v>74</v>
      </c>
      <c r="C13" s="2" t="s">
        <v>42</v>
      </c>
      <c r="D13" t="s">
        <v>83</v>
      </c>
      <c r="E13">
        <v>94</v>
      </c>
      <c r="F13">
        <v>0.1603</v>
      </c>
      <c r="G13">
        <v>0.219</v>
      </c>
      <c r="H13" s="8">
        <f>F13+G13</f>
        <v>0.37929999999999997</v>
      </c>
      <c r="I13">
        <v>102</v>
      </c>
      <c r="J13">
        <v>66.930951524083099</v>
      </c>
      <c r="K13">
        <v>53.508799255269601</v>
      </c>
      <c r="L13" s="8">
        <f>J13-K13</f>
        <v>13.422152268813498</v>
      </c>
      <c r="M13" s="8">
        <v>144.58072802128501</v>
      </c>
      <c r="O13" t="s">
        <v>47</v>
      </c>
    </row>
    <row r="14" spans="1:15">
      <c r="A14">
        <v>23</v>
      </c>
      <c r="B14" t="s">
        <v>79</v>
      </c>
      <c r="C14" s="2" t="s">
        <v>26</v>
      </c>
      <c r="D14" t="s">
        <v>83</v>
      </c>
      <c r="E14">
        <v>82</v>
      </c>
      <c r="F14">
        <v>0.40129999999999999</v>
      </c>
      <c r="G14">
        <v>0.22439999999999999</v>
      </c>
      <c r="H14" s="8">
        <f>F14+G14</f>
        <v>0.62569999999999992</v>
      </c>
      <c r="I14">
        <v>86</v>
      </c>
      <c r="J14">
        <v>75.330978823434506</v>
      </c>
      <c r="K14">
        <v>59.703094350490602</v>
      </c>
      <c r="L14" s="8">
        <f>J14-K14</f>
        <v>15.627884472943904</v>
      </c>
      <c r="M14" s="8">
        <v>127.19543813008301</v>
      </c>
      <c r="O14" t="s">
        <v>90</v>
      </c>
    </row>
    <row r="15" spans="1:15">
      <c r="A15">
        <v>37</v>
      </c>
      <c r="B15" t="s">
        <v>69</v>
      </c>
      <c r="C15" s="3" t="s">
        <v>12</v>
      </c>
      <c r="D15" t="s">
        <v>83</v>
      </c>
      <c r="E15">
        <v>65</v>
      </c>
      <c r="F15">
        <v>0.64910000000000001</v>
      </c>
      <c r="G15">
        <v>0.94289999999999996</v>
      </c>
      <c r="H15" s="8">
        <f>F15+G15</f>
        <v>1.5920000000000001</v>
      </c>
      <c r="I15">
        <v>94</v>
      </c>
      <c r="J15">
        <v>80.974090474120501</v>
      </c>
      <c r="K15">
        <v>58.725851154804701</v>
      </c>
      <c r="L15" s="8">
        <f>J15-K15</f>
        <v>22.2482393193158</v>
      </c>
      <c r="M15" s="8">
        <v>188.47668893847899</v>
      </c>
    </row>
    <row r="16" spans="1:15">
      <c r="A16">
        <v>24</v>
      </c>
      <c r="B16" t="s">
        <v>68</v>
      </c>
      <c r="C16" s="2" t="s">
        <v>25</v>
      </c>
      <c r="D16" t="s">
        <v>83</v>
      </c>
      <c r="E16">
        <v>81</v>
      </c>
      <c r="F16">
        <v>0.31630000000000003</v>
      </c>
      <c r="G16">
        <v>0.51559999999999995</v>
      </c>
      <c r="H16" s="8">
        <f>F16+G16</f>
        <v>0.83189999999999997</v>
      </c>
      <c r="I16">
        <v>81</v>
      </c>
      <c r="J16">
        <v>76.661694339006303</v>
      </c>
      <c r="K16">
        <v>57.8378781688223</v>
      </c>
      <c r="L16" s="8">
        <f>J16-K16</f>
        <v>18.823816170184003</v>
      </c>
      <c r="M16" s="8">
        <v>142.61438841447199</v>
      </c>
      <c r="O16" t="s">
        <v>86</v>
      </c>
    </row>
    <row r="17" spans="1:15">
      <c r="A17">
        <v>35</v>
      </c>
      <c r="B17" t="s">
        <v>71</v>
      </c>
      <c r="C17" s="2" t="s">
        <v>14</v>
      </c>
      <c r="D17" t="s">
        <v>83</v>
      </c>
      <c r="E17">
        <v>75</v>
      </c>
      <c r="F17">
        <v>0.1203</v>
      </c>
      <c r="G17">
        <v>8.2119999999999999E-2</v>
      </c>
      <c r="H17" s="8">
        <f>F17+G17</f>
        <v>0.20241999999999999</v>
      </c>
      <c r="I17">
        <v>67</v>
      </c>
      <c r="J17">
        <v>61.770057600740401</v>
      </c>
      <c r="K17">
        <v>57.882003619822598</v>
      </c>
      <c r="L17" s="8">
        <f>J17-K17</f>
        <v>3.8880539809178032</v>
      </c>
      <c r="M17" s="8">
        <v>135.290704747131</v>
      </c>
      <c r="O17" t="s">
        <v>92</v>
      </c>
    </row>
    <row r="18" spans="1:15">
      <c r="A18">
        <v>20</v>
      </c>
      <c r="B18" t="s">
        <v>78</v>
      </c>
      <c r="C18" s="2" t="s">
        <v>29</v>
      </c>
      <c r="D18" t="s">
        <v>83</v>
      </c>
      <c r="E18">
        <v>106</v>
      </c>
      <c r="F18">
        <v>0.25609999999999999</v>
      </c>
      <c r="G18">
        <v>0.20949999999999999</v>
      </c>
      <c r="H18" s="8">
        <f>F18+G18</f>
        <v>0.46560000000000001</v>
      </c>
      <c r="I18">
        <v>97</v>
      </c>
      <c r="J18">
        <v>68.834243500236994</v>
      </c>
      <c r="K18">
        <v>54.707891060748402</v>
      </c>
      <c r="L18" s="8">
        <f>J18-K18</f>
        <v>14.126352439488592</v>
      </c>
      <c r="M18" s="8">
        <v>175.799705085395</v>
      </c>
    </row>
    <row r="19" spans="1:15">
      <c r="A19">
        <v>11</v>
      </c>
      <c r="B19" t="s">
        <v>68</v>
      </c>
      <c r="C19" s="2" t="s">
        <v>38</v>
      </c>
      <c r="D19" t="s">
        <v>83</v>
      </c>
      <c r="E19">
        <v>51</v>
      </c>
      <c r="F19">
        <v>0.1056</v>
      </c>
      <c r="G19">
        <v>0.127</v>
      </c>
      <c r="H19" s="8">
        <f>F19+G19</f>
        <v>0.2326</v>
      </c>
      <c r="I19">
        <v>94</v>
      </c>
      <c r="J19">
        <v>64.259923106981603</v>
      </c>
      <c r="K19">
        <v>55.565594994294003</v>
      </c>
      <c r="L19" s="8">
        <f>J19-K19</f>
        <v>8.6943281126876002</v>
      </c>
      <c r="M19" s="8">
        <v>126.447010491662</v>
      </c>
    </row>
    <row r="20" spans="1:15">
      <c r="A20">
        <v>4</v>
      </c>
      <c r="B20" s="3" t="s">
        <v>71</v>
      </c>
      <c r="C20" s="3" t="s">
        <v>45</v>
      </c>
      <c r="D20" t="s">
        <v>83</v>
      </c>
      <c r="E20">
        <v>99</v>
      </c>
      <c r="F20">
        <v>0.32869999999999999</v>
      </c>
      <c r="G20">
        <v>0.29680000000000001</v>
      </c>
      <c r="H20" s="8">
        <f>F20+G20</f>
        <v>0.62549999999999994</v>
      </c>
      <c r="I20">
        <v>100</v>
      </c>
      <c r="J20">
        <v>73.577767170938998</v>
      </c>
      <c r="K20">
        <v>57.937458146427197</v>
      </c>
      <c r="L20" s="8">
        <f>J20-K20</f>
        <v>15.640309024511801</v>
      </c>
      <c r="M20" s="8">
        <v>137.18206306742101</v>
      </c>
    </row>
    <row r="21" spans="1:15">
      <c r="A21">
        <v>40</v>
      </c>
      <c r="B21" t="s">
        <v>75</v>
      </c>
      <c r="C21" s="2" t="s">
        <v>7</v>
      </c>
      <c r="D21" t="s">
        <v>83</v>
      </c>
      <c r="E21">
        <v>108</v>
      </c>
      <c r="F21">
        <v>0.15</v>
      </c>
      <c r="G21">
        <v>0.16120000000000001</v>
      </c>
      <c r="H21" s="8">
        <f>F21+G21</f>
        <v>0.31120000000000003</v>
      </c>
      <c r="I21">
        <v>35</v>
      </c>
      <c r="L21" s="8" t="s">
        <v>85</v>
      </c>
      <c r="M21" s="8">
        <v>127.835581045333</v>
      </c>
      <c r="O21" t="s">
        <v>89</v>
      </c>
    </row>
    <row r="22" spans="1:15">
      <c r="A22">
        <v>27</v>
      </c>
      <c r="B22" s="2" t="s">
        <v>77</v>
      </c>
      <c r="C22" s="2" t="s">
        <v>22</v>
      </c>
      <c r="D22" t="s">
        <v>84</v>
      </c>
      <c r="E22">
        <v>47</v>
      </c>
      <c r="F22">
        <v>0.498</v>
      </c>
      <c r="G22">
        <v>0.56200000000000006</v>
      </c>
      <c r="H22" s="8">
        <f>F22+G22</f>
        <v>1.06</v>
      </c>
      <c r="I22">
        <v>77</v>
      </c>
      <c r="J22">
        <v>74.353264991778801</v>
      </c>
      <c r="K22">
        <v>59.2301767908613</v>
      </c>
      <c r="L22" s="8">
        <f>J22-K22</f>
        <v>15.123088200917501</v>
      </c>
      <c r="M22" s="8">
        <v>124.85794059978601</v>
      </c>
    </row>
    <row r="23" spans="1:15">
      <c r="A23">
        <v>14</v>
      </c>
      <c r="B23" s="2" t="s">
        <v>77</v>
      </c>
      <c r="C23" s="2" t="s">
        <v>35</v>
      </c>
      <c r="D23" t="s">
        <v>84</v>
      </c>
      <c r="E23">
        <v>50</v>
      </c>
      <c r="F23">
        <v>0.33800000000000002</v>
      </c>
      <c r="G23">
        <v>0.33429999999999999</v>
      </c>
      <c r="H23" s="8">
        <f>F23+G23</f>
        <v>0.67230000000000001</v>
      </c>
      <c r="I23">
        <v>65</v>
      </c>
      <c r="J23">
        <v>74.417677291432</v>
      </c>
      <c r="K23">
        <v>62.567124117357103</v>
      </c>
      <c r="L23" s="8">
        <f>J23-K23</f>
        <v>11.850553174074896</v>
      </c>
      <c r="M23" s="8">
        <v>139.60849471339799</v>
      </c>
    </row>
    <row r="24" spans="1:15">
      <c r="A24">
        <v>36</v>
      </c>
      <c r="B24" s="2" t="s">
        <v>73</v>
      </c>
      <c r="C24" s="2" t="s">
        <v>13</v>
      </c>
      <c r="D24" t="s">
        <v>84</v>
      </c>
      <c r="E24">
        <v>43</v>
      </c>
      <c r="F24">
        <v>0.31459999999999999</v>
      </c>
      <c r="G24">
        <v>0.33989999999999998</v>
      </c>
      <c r="H24" s="8">
        <f>F24+G24</f>
        <v>0.65449999999999997</v>
      </c>
      <c r="I24">
        <v>83</v>
      </c>
      <c r="J24">
        <v>72.947548251498105</v>
      </c>
      <c r="K24">
        <v>58.8504240273448</v>
      </c>
      <c r="L24" s="8">
        <f>J24-K24</f>
        <v>14.097124224153305</v>
      </c>
      <c r="M24" s="8">
        <v>126.9864539932</v>
      </c>
      <c r="O24" t="s">
        <v>90</v>
      </c>
    </row>
    <row r="25" spans="1:15">
      <c r="A25">
        <v>22</v>
      </c>
      <c r="B25" s="3" t="s">
        <v>73</v>
      </c>
      <c r="C25" s="3" t="s">
        <v>27</v>
      </c>
      <c r="D25" t="s">
        <v>84</v>
      </c>
      <c r="E25">
        <v>44</v>
      </c>
      <c r="F25">
        <v>0.219</v>
      </c>
      <c r="G25">
        <v>0.30599999999999999</v>
      </c>
      <c r="H25" s="8">
        <f>F25+G25</f>
        <v>0.52500000000000002</v>
      </c>
      <c r="I25">
        <v>90</v>
      </c>
      <c r="J25">
        <v>70.509575734739499</v>
      </c>
      <c r="K25">
        <v>58.371516458140398</v>
      </c>
      <c r="L25" s="8">
        <f>J25-K25</f>
        <v>12.138059276599101</v>
      </c>
      <c r="M25" s="8">
        <v>131.03413194666899</v>
      </c>
    </row>
    <row r="26" spans="1:15">
      <c r="A26">
        <v>26</v>
      </c>
      <c r="B26" s="2" t="s">
        <v>80</v>
      </c>
      <c r="C26" s="2" t="s">
        <v>23</v>
      </c>
      <c r="D26" t="s">
        <v>84</v>
      </c>
      <c r="E26">
        <v>44</v>
      </c>
      <c r="F26">
        <v>0.23219999999999999</v>
      </c>
      <c r="G26">
        <v>0.25690000000000002</v>
      </c>
      <c r="H26" s="8">
        <f>F26+G26</f>
        <v>0.48909999999999998</v>
      </c>
      <c r="I26">
        <v>73</v>
      </c>
      <c r="J26">
        <v>70.225763625103994</v>
      </c>
      <c r="K26">
        <v>57.536050885684801</v>
      </c>
      <c r="L26" s="8">
        <f>J26-K26</f>
        <v>12.689712739419193</v>
      </c>
      <c r="M26" s="8">
        <v>157.02955068725501</v>
      </c>
    </row>
    <row r="27" spans="1:15">
      <c r="A27">
        <v>29</v>
      </c>
      <c r="B27" s="2" t="s">
        <v>80</v>
      </c>
      <c r="C27" s="2" t="s">
        <v>20</v>
      </c>
      <c r="D27" t="s">
        <v>84</v>
      </c>
      <c r="E27">
        <v>49</v>
      </c>
      <c r="F27">
        <v>0.2044</v>
      </c>
      <c r="G27">
        <v>0.20230000000000001</v>
      </c>
      <c r="H27" s="8">
        <f>F27+G27</f>
        <v>0.40670000000000001</v>
      </c>
      <c r="I27">
        <v>74</v>
      </c>
      <c r="J27">
        <v>70.682389872681398</v>
      </c>
      <c r="K27">
        <v>59.152510041188101</v>
      </c>
      <c r="L27" s="8">
        <f>J27-K27</f>
        <v>11.529879831493297</v>
      </c>
      <c r="M27" s="8">
        <v>121.48915486748101</v>
      </c>
    </row>
    <row r="28" spans="1:15">
      <c r="A28">
        <v>6</v>
      </c>
      <c r="B28" s="2" t="s">
        <v>72</v>
      </c>
      <c r="C28" s="2" t="s">
        <v>43</v>
      </c>
      <c r="D28" t="s">
        <v>84</v>
      </c>
      <c r="E28">
        <v>58</v>
      </c>
      <c r="F28">
        <v>0.27089999999999997</v>
      </c>
      <c r="G28">
        <v>0.28249999999999997</v>
      </c>
      <c r="H28" s="8">
        <f>F28+G28</f>
        <v>0.55339999999999989</v>
      </c>
      <c r="I28">
        <v>86</v>
      </c>
      <c r="J28">
        <v>70.1397494619778</v>
      </c>
      <c r="K28">
        <v>53.241549259074802</v>
      </c>
      <c r="L28" s="8">
        <f>J28-K28</f>
        <v>16.898200202902999</v>
      </c>
      <c r="M28" s="8" t="s">
        <v>85</v>
      </c>
      <c r="N28" t="s">
        <v>93</v>
      </c>
      <c r="O28" t="s">
        <v>87</v>
      </c>
    </row>
    <row r="29" spans="1:15">
      <c r="A29">
        <v>16</v>
      </c>
      <c r="B29" s="2" t="s">
        <v>76</v>
      </c>
      <c r="C29" s="2" t="s">
        <v>33</v>
      </c>
      <c r="D29" t="s">
        <v>84</v>
      </c>
      <c r="E29">
        <v>56</v>
      </c>
      <c r="F29">
        <v>0.11070000000000001</v>
      </c>
      <c r="G29">
        <v>0.10780000000000001</v>
      </c>
      <c r="H29" s="8">
        <f>F29+G29</f>
        <v>0.21850000000000003</v>
      </c>
      <c r="I29">
        <v>28</v>
      </c>
      <c r="J29">
        <v>66.654592086078097</v>
      </c>
      <c r="K29">
        <v>62.758520117756902</v>
      </c>
      <c r="L29" s="8">
        <f>J29-K29</f>
        <v>3.8960719683211948</v>
      </c>
      <c r="M29" s="8">
        <v>128.04837198298301</v>
      </c>
      <c r="O29" t="s">
        <v>89</v>
      </c>
    </row>
    <row r="30" spans="1:15">
      <c r="A30">
        <v>38</v>
      </c>
      <c r="B30" s="2" t="s">
        <v>70</v>
      </c>
      <c r="C30" s="2" t="s">
        <v>10</v>
      </c>
      <c r="D30" t="s">
        <v>84</v>
      </c>
      <c r="E30">
        <v>55</v>
      </c>
      <c r="F30">
        <v>0.31109999999999999</v>
      </c>
      <c r="G30">
        <v>0.36259999999999998</v>
      </c>
      <c r="H30" s="8">
        <f>F30+G30</f>
        <v>0.67369999999999997</v>
      </c>
      <c r="I30">
        <v>64</v>
      </c>
      <c r="J30">
        <v>71.629166083067702</v>
      </c>
      <c r="K30">
        <v>58.465535699070998</v>
      </c>
      <c r="L30" s="8">
        <f>J30-K30</f>
        <v>13.163630383996704</v>
      </c>
      <c r="M30" s="8">
        <v>166.24011241359699</v>
      </c>
    </row>
    <row r="31" spans="1:15">
      <c r="A31">
        <v>15</v>
      </c>
      <c r="B31" s="2" t="s">
        <v>70</v>
      </c>
      <c r="C31" s="2" t="s">
        <v>34</v>
      </c>
      <c r="D31" t="s">
        <v>84</v>
      </c>
      <c r="E31">
        <v>56</v>
      </c>
      <c r="F31">
        <v>0.1363</v>
      </c>
      <c r="G31">
        <v>0.1143</v>
      </c>
      <c r="H31" s="8">
        <f>F31+G31</f>
        <v>0.25059999999999999</v>
      </c>
      <c r="I31">
        <v>48</v>
      </c>
      <c r="J31">
        <v>64.726799186491505</v>
      </c>
      <c r="K31">
        <v>63.5168902935077</v>
      </c>
      <c r="L31" s="8">
        <f>J31-K31</f>
        <v>1.2099088929838047</v>
      </c>
      <c r="M31" s="8" t="s">
        <v>85</v>
      </c>
      <c r="N31" t="s">
        <v>88</v>
      </c>
    </row>
    <row r="32" spans="1:15">
      <c r="A32">
        <v>18</v>
      </c>
      <c r="B32" s="2" t="s">
        <v>77</v>
      </c>
      <c r="C32" s="2" t="s">
        <v>31</v>
      </c>
      <c r="D32" t="s">
        <v>82</v>
      </c>
      <c r="E32">
        <v>42</v>
      </c>
      <c r="F32">
        <v>0.50139999999999996</v>
      </c>
      <c r="G32">
        <v>0.35809999999999997</v>
      </c>
      <c r="H32" s="8">
        <f>F32+G32</f>
        <v>0.85949999999999993</v>
      </c>
      <c r="I32">
        <v>92</v>
      </c>
      <c r="J32">
        <v>73.438399802029906</v>
      </c>
      <c r="K32">
        <v>58.215244837894403</v>
      </c>
      <c r="L32" s="8">
        <f>J32-K32</f>
        <v>15.223154964135503</v>
      </c>
      <c r="M32" s="8" t="s">
        <v>85</v>
      </c>
      <c r="O32" t="s">
        <v>91</v>
      </c>
    </row>
    <row r="33" spans="1:15">
      <c r="A33">
        <v>7</v>
      </c>
      <c r="B33" s="2" t="s">
        <v>73</v>
      </c>
      <c r="C33" s="2" t="s">
        <v>42</v>
      </c>
      <c r="D33" t="s">
        <v>82</v>
      </c>
      <c r="E33">
        <v>45</v>
      </c>
      <c r="F33">
        <v>0.25580000000000003</v>
      </c>
      <c r="G33">
        <v>0.2379</v>
      </c>
      <c r="H33" s="8">
        <f>F33+G33</f>
        <v>0.49370000000000003</v>
      </c>
      <c r="I33">
        <v>102</v>
      </c>
      <c r="J33">
        <v>70.3105129871348</v>
      </c>
      <c r="K33">
        <v>56.5401569016731</v>
      </c>
      <c r="L33" s="8">
        <f>J33-K33</f>
        <v>13.7703560854617</v>
      </c>
      <c r="M33" s="8">
        <v>120.610972666368</v>
      </c>
      <c r="O33" t="s">
        <v>94</v>
      </c>
    </row>
    <row r="34" spans="1:15">
      <c r="A34">
        <v>23</v>
      </c>
      <c r="B34" s="2" t="s">
        <v>73</v>
      </c>
      <c r="C34" s="2" t="s">
        <v>26</v>
      </c>
      <c r="D34" t="s">
        <v>82</v>
      </c>
      <c r="E34">
        <v>38</v>
      </c>
      <c r="F34">
        <v>0.2515</v>
      </c>
      <c r="G34">
        <v>0.26069999999999999</v>
      </c>
      <c r="H34" s="8">
        <f>F34+G34</f>
        <v>0.51219999999999999</v>
      </c>
      <c r="I34">
        <v>92</v>
      </c>
      <c r="J34">
        <v>69.698104546201805</v>
      </c>
      <c r="K34">
        <v>57.359681119794502</v>
      </c>
      <c r="L34" s="8">
        <f>J34-K34</f>
        <v>12.338423426407303</v>
      </c>
      <c r="M34" s="8">
        <v>180.63551615295</v>
      </c>
    </row>
    <row r="35" spans="1:15">
      <c r="A35">
        <v>37</v>
      </c>
      <c r="B35" s="3" t="s">
        <v>80</v>
      </c>
      <c r="C35" s="3" t="s">
        <v>12</v>
      </c>
      <c r="D35" t="s">
        <v>82</v>
      </c>
      <c r="E35">
        <v>49</v>
      </c>
      <c r="F35">
        <v>0.27639999999999998</v>
      </c>
      <c r="G35">
        <v>0.26939999999999997</v>
      </c>
      <c r="H35" s="8">
        <f>F35+G35</f>
        <v>0.54579999999999995</v>
      </c>
      <c r="I35">
        <v>64</v>
      </c>
      <c r="J35">
        <v>68.348372775688205</v>
      </c>
      <c r="K35">
        <v>64.523689198816896</v>
      </c>
      <c r="L35" s="8">
        <f>J35-K35</f>
        <v>3.8246835768713083</v>
      </c>
      <c r="M35" s="8">
        <v>141.21904624322499</v>
      </c>
    </row>
    <row r="36" spans="1:15">
      <c r="A36">
        <v>24</v>
      </c>
      <c r="B36" s="2" t="s">
        <v>80</v>
      </c>
      <c r="C36" s="2" t="s">
        <v>25</v>
      </c>
      <c r="D36" t="s">
        <v>82</v>
      </c>
      <c r="E36">
        <v>54</v>
      </c>
      <c r="F36">
        <v>0.2404</v>
      </c>
      <c r="G36">
        <v>0.2329</v>
      </c>
      <c r="H36" s="8">
        <f>F36+G36</f>
        <v>0.4733</v>
      </c>
      <c r="I36">
        <v>89</v>
      </c>
      <c r="J36">
        <v>70.716305759563198</v>
      </c>
      <c r="K36">
        <v>58.300646022127999</v>
      </c>
      <c r="L36" s="8">
        <f>J36-K36</f>
        <v>12.415659737435199</v>
      </c>
      <c r="M36" s="8">
        <v>135.041355895028</v>
      </c>
    </row>
    <row r="37" spans="1:15">
      <c r="A37">
        <v>35</v>
      </c>
      <c r="B37" s="2" t="s">
        <v>72</v>
      </c>
      <c r="C37" s="2" t="s">
        <v>14</v>
      </c>
      <c r="D37" t="s">
        <v>82</v>
      </c>
      <c r="E37">
        <v>47</v>
      </c>
      <c r="F37">
        <v>0.36840000000000001</v>
      </c>
      <c r="G37">
        <v>0.23599999999999999</v>
      </c>
      <c r="H37" s="8">
        <f>F37+G37</f>
        <v>0.60440000000000005</v>
      </c>
      <c r="I37">
        <v>66</v>
      </c>
      <c r="J37">
        <v>70.695059471610705</v>
      </c>
      <c r="K37">
        <v>57.427234109847497</v>
      </c>
      <c r="L37" s="8">
        <f>J37-K37</f>
        <v>13.267825361763208</v>
      </c>
      <c r="M37" s="8" t="s">
        <v>85</v>
      </c>
    </row>
    <row r="38" spans="1:15">
      <c r="A38">
        <v>20</v>
      </c>
      <c r="B38" s="2" t="s">
        <v>76</v>
      </c>
      <c r="C38" s="2" t="s">
        <v>29</v>
      </c>
      <c r="D38" t="s">
        <v>82</v>
      </c>
      <c r="E38">
        <v>72</v>
      </c>
      <c r="F38">
        <v>0.92100000000000004</v>
      </c>
      <c r="G38">
        <v>0.75629999999999997</v>
      </c>
      <c r="H38" s="8">
        <f>F38+G38</f>
        <v>1.6773</v>
      </c>
      <c r="I38">
        <v>54</v>
      </c>
      <c r="J38">
        <v>83.266107269984801</v>
      </c>
      <c r="K38">
        <v>63.340158782554902</v>
      </c>
      <c r="L38" s="8">
        <f>J38-K38</f>
        <v>19.925948487429899</v>
      </c>
      <c r="M38" s="8">
        <v>167.07019464077601</v>
      </c>
    </row>
    <row r="39" spans="1:15">
      <c r="A39">
        <v>11</v>
      </c>
      <c r="B39" s="2" t="s">
        <v>76</v>
      </c>
      <c r="C39" s="2" t="s">
        <v>38</v>
      </c>
      <c r="D39" t="s">
        <v>82</v>
      </c>
      <c r="E39">
        <v>67</v>
      </c>
      <c r="F39">
        <v>0.3024</v>
      </c>
      <c r="G39">
        <v>0.23530000000000001</v>
      </c>
      <c r="H39" s="8">
        <f>F39+G39</f>
        <v>0.53770000000000007</v>
      </c>
      <c r="I39">
        <v>56</v>
      </c>
      <c r="J39">
        <v>73.871708036469698</v>
      </c>
      <c r="K39">
        <v>57.6102176812837</v>
      </c>
      <c r="L39" s="8">
        <f>J39-K39</f>
        <v>16.261490355185998</v>
      </c>
      <c r="M39" s="8">
        <v>130.09137845807101</v>
      </c>
    </row>
    <row r="40" spans="1:15">
      <c r="A40">
        <v>4</v>
      </c>
      <c r="B40" s="3" t="s">
        <v>70</v>
      </c>
      <c r="C40" s="3" t="s">
        <v>45</v>
      </c>
      <c r="D40" t="s">
        <v>82</v>
      </c>
      <c r="E40">
        <v>69</v>
      </c>
      <c r="F40">
        <v>0.38740000000000002</v>
      </c>
      <c r="G40">
        <v>0.40660000000000002</v>
      </c>
      <c r="H40" s="8">
        <f>F40+G40</f>
        <v>0.79400000000000004</v>
      </c>
      <c r="I40">
        <v>73</v>
      </c>
      <c r="J40">
        <v>71.133065004841896</v>
      </c>
      <c r="K40">
        <v>57.303243863843697</v>
      </c>
      <c r="L40" s="8">
        <f>J40-K40</f>
        <v>13.829821140998199</v>
      </c>
      <c r="M40" s="8">
        <v>124.493579624822</v>
      </c>
    </row>
    <row r="41" spans="1:15">
      <c r="A41">
        <v>40</v>
      </c>
      <c r="B41" s="2" t="s">
        <v>70</v>
      </c>
      <c r="C41" s="2" t="s">
        <v>7</v>
      </c>
      <c r="D41" t="s">
        <v>82</v>
      </c>
      <c r="E41">
        <v>52</v>
      </c>
      <c r="F41">
        <v>0.20499999999999999</v>
      </c>
      <c r="G41">
        <v>0.4521</v>
      </c>
      <c r="H41" s="8">
        <f>F41+G41</f>
        <v>0.65710000000000002</v>
      </c>
      <c r="I41">
        <v>52</v>
      </c>
      <c r="J41">
        <v>69.531762126089006</v>
      </c>
      <c r="K41">
        <v>64.983377493929495</v>
      </c>
      <c r="L41" s="8">
        <f>J41-K41</f>
        <v>4.5483846321595109</v>
      </c>
      <c r="M41" s="8">
        <v>153.420581287472</v>
      </c>
    </row>
  </sheetData>
  <sortState ref="A2:O41">
    <sortCondition ref="D2:D41"/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="125" zoomScaleNormal="125" zoomScalePageLayoutView="125" workbookViewId="0">
      <pane ySplit="1" topLeftCell="A2" activePane="bottomLeft" state="frozen"/>
      <selection pane="bottomLeft" activeCell="A2" sqref="A2:D41"/>
    </sheetView>
  </sheetViews>
  <sheetFormatPr baseColWidth="10" defaultRowHeight="15" x14ac:dyDescent="0"/>
  <cols>
    <col min="2" max="2" width="13.6640625" bestFit="1" customWidth="1"/>
    <col min="3" max="3" width="14.5" bestFit="1" customWidth="1"/>
    <col min="4" max="4" width="14.1640625" bestFit="1" customWidth="1"/>
    <col min="5" max="5" width="13.83203125" bestFit="1" customWidth="1"/>
    <col min="6" max="6" width="11.6640625" bestFit="1" customWidth="1"/>
    <col min="8" max="8" width="13.1640625" bestFit="1" customWidth="1"/>
  </cols>
  <sheetData>
    <row r="1" spans="1:8">
      <c r="A1" s="1" t="s">
        <v>0</v>
      </c>
      <c r="B1" s="1" t="s">
        <v>1</v>
      </c>
      <c r="C1" s="1" t="s">
        <v>2</v>
      </c>
      <c r="D1" s="4" t="s">
        <v>49</v>
      </c>
      <c r="E1" s="4" t="s">
        <v>50</v>
      </c>
      <c r="F1" s="4" t="s">
        <v>51</v>
      </c>
      <c r="G1" s="5" t="s">
        <v>52</v>
      </c>
      <c r="H1" s="5" t="s">
        <v>53</v>
      </c>
    </row>
    <row r="2" spans="1:8">
      <c r="A2">
        <v>4</v>
      </c>
      <c r="B2" s="3" t="s">
        <v>45</v>
      </c>
      <c r="C2" s="3" t="s">
        <v>8</v>
      </c>
      <c r="D2">
        <v>50</v>
      </c>
      <c r="E2">
        <v>99</v>
      </c>
      <c r="F2">
        <f t="shared" ref="F2:F41" si="0">D2+E2</f>
        <v>149</v>
      </c>
    </row>
    <row r="3" spans="1:8">
      <c r="A3">
        <v>7</v>
      </c>
      <c r="B3" s="2" t="s">
        <v>42</v>
      </c>
      <c r="C3" s="2" t="s">
        <v>8</v>
      </c>
      <c r="D3">
        <v>106</v>
      </c>
      <c r="E3">
        <v>94</v>
      </c>
      <c r="F3">
        <f t="shared" si="0"/>
        <v>200</v>
      </c>
      <c r="G3" t="s">
        <v>47</v>
      </c>
    </row>
    <row r="4" spans="1:8">
      <c r="A4">
        <v>11</v>
      </c>
      <c r="B4" s="2" t="s">
        <v>38</v>
      </c>
      <c r="C4" s="2" t="s">
        <v>8</v>
      </c>
      <c r="D4">
        <v>87</v>
      </c>
      <c r="E4">
        <v>51</v>
      </c>
      <c r="F4">
        <f t="shared" si="0"/>
        <v>138</v>
      </c>
      <c r="H4" t="s">
        <v>66</v>
      </c>
    </row>
    <row r="5" spans="1:8">
      <c r="A5">
        <v>18</v>
      </c>
      <c r="B5" s="2" t="s">
        <v>31</v>
      </c>
      <c r="C5" s="2" t="s">
        <v>8</v>
      </c>
      <c r="D5">
        <v>28</v>
      </c>
      <c r="E5">
        <v>99</v>
      </c>
      <c r="F5">
        <f t="shared" si="0"/>
        <v>127</v>
      </c>
    </row>
    <row r="6" spans="1:8">
      <c r="A6">
        <v>20</v>
      </c>
      <c r="B6" s="2" t="s">
        <v>29</v>
      </c>
      <c r="C6" s="2" t="s">
        <v>8</v>
      </c>
      <c r="D6">
        <v>62</v>
      </c>
      <c r="E6">
        <v>106</v>
      </c>
      <c r="F6">
        <f t="shared" si="0"/>
        <v>168</v>
      </c>
    </row>
    <row r="7" spans="1:8">
      <c r="A7">
        <v>23</v>
      </c>
      <c r="B7" s="2" t="s">
        <v>26</v>
      </c>
      <c r="C7" s="2" t="s">
        <v>8</v>
      </c>
      <c r="D7">
        <v>116</v>
      </c>
      <c r="E7">
        <v>82</v>
      </c>
      <c r="F7">
        <f t="shared" si="0"/>
        <v>198</v>
      </c>
    </row>
    <row r="8" spans="1:8">
      <c r="A8">
        <v>24</v>
      </c>
      <c r="B8" s="2" t="s">
        <v>25</v>
      </c>
      <c r="C8" s="2" t="s">
        <v>8</v>
      </c>
      <c r="D8">
        <v>61</v>
      </c>
      <c r="E8">
        <v>81</v>
      </c>
      <c r="F8">
        <f t="shared" si="0"/>
        <v>142</v>
      </c>
    </row>
    <row r="9" spans="1:8">
      <c r="A9" s="9">
        <v>35</v>
      </c>
      <c r="B9" s="10" t="s">
        <v>14</v>
      </c>
      <c r="C9" s="10" t="s">
        <v>8</v>
      </c>
      <c r="D9" s="9">
        <v>58</v>
      </c>
      <c r="E9" s="9">
        <v>75</v>
      </c>
      <c r="F9" s="9">
        <f t="shared" si="0"/>
        <v>133</v>
      </c>
      <c r="G9" s="9" t="s">
        <v>48</v>
      </c>
      <c r="H9" s="9"/>
    </row>
    <row r="10" spans="1:8">
      <c r="A10">
        <v>37</v>
      </c>
      <c r="B10" s="3" t="s">
        <v>12</v>
      </c>
      <c r="C10" s="3" t="s">
        <v>8</v>
      </c>
      <c r="D10">
        <v>75</v>
      </c>
      <c r="E10">
        <v>65</v>
      </c>
      <c r="F10">
        <f t="shared" si="0"/>
        <v>140</v>
      </c>
    </row>
    <row r="11" spans="1:8">
      <c r="A11">
        <v>40</v>
      </c>
      <c r="B11" s="2" t="s">
        <v>7</v>
      </c>
      <c r="C11" s="2" t="s">
        <v>8</v>
      </c>
      <c r="D11">
        <v>43</v>
      </c>
      <c r="E11">
        <v>108</v>
      </c>
      <c r="F11">
        <f t="shared" si="0"/>
        <v>151</v>
      </c>
    </row>
    <row r="12" spans="1:8">
      <c r="A12">
        <v>6</v>
      </c>
      <c r="B12" s="2" t="s">
        <v>43</v>
      </c>
      <c r="C12" s="2" t="s">
        <v>11</v>
      </c>
      <c r="D12">
        <v>25</v>
      </c>
      <c r="E12">
        <v>82</v>
      </c>
      <c r="F12">
        <f t="shared" si="0"/>
        <v>107</v>
      </c>
    </row>
    <row r="13" spans="1:8">
      <c r="A13">
        <v>14</v>
      </c>
      <c r="B13" s="2" t="s">
        <v>35</v>
      </c>
      <c r="C13" s="2" t="s">
        <v>11</v>
      </c>
      <c r="D13">
        <v>61</v>
      </c>
      <c r="E13">
        <v>0</v>
      </c>
      <c r="F13">
        <f t="shared" si="0"/>
        <v>61</v>
      </c>
    </row>
    <row r="14" spans="1:8">
      <c r="A14">
        <v>15</v>
      </c>
      <c r="B14" s="2" t="s">
        <v>34</v>
      </c>
      <c r="C14" s="2" t="s">
        <v>11</v>
      </c>
      <c r="D14">
        <v>48</v>
      </c>
      <c r="E14">
        <v>98</v>
      </c>
      <c r="F14">
        <f t="shared" si="0"/>
        <v>146</v>
      </c>
    </row>
    <row r="15" spans="1:8">
      <c r="A15">
        <v>16</v>
      </c>
      <c r="B15" s="2" t="s">
        <v>33</v>
      </c>
      <c r="C15" s="2" t="s">
        <v>11</v>
      </c>
      <c r="D15">
        <v>75</v>
      </c>
      <c r="E15">
        <v>48</v>
      </c>
      <c r="F15">
        <f t="shared" si="0"/>
        <v>123</v>
      </c>
    </row>
    <row r="16" spans="1:8">
      <c r="A16">
        <v>22</v>
      </c>
      <c r="B16" s="3" t="s">
        <v>27</v>
      </c>
      <c r="C16" s="3" t="s">
        <v>11</v>
      </c>
      <c r="D16">
        <v>85</v>
      </c>
      <c r="E16">
        <v>0</v>
      </c>
      <c r="F16">
        <f t="shared" si="0"/>
        <v>85</v>
      </c>
    </row>
    <row r="17" spans="1:8">
      <c r="A17">
        <v>26</v>
      </c>
      <c r="B17" s="2" t="s">
        <v>23</v>
      </c>
      <c r="C17" s="2" t="s">
        <v>11</v>
      </c>
      <c r="D17">
        <v>71</v>
      </c>
      <c r="E17">
        <v>0</v>
      </c>
      <c r="F17">
        <f t="shared" si="0"/>
        <v>71</v>
      </c>
    </row>
    <row r="18" spans="1:8">
      <c r="A18">
        <v>27</v>
      </c>
      <c r="B18" s="2" t="s">
        <v>22</v>
      </c>
      <c r="C18" s="2" t="s">
        <v>11</v>
      </c>
      <c r="D18">
        <v>53</v>
      </c>
      <c r="E18">
        <v>118</v>
      </c>
      <c r="F18">
        <f t="shared" si="0"/>
        <v>171</v>
      </c>
    </row>
    <row r="19" spans="1:8">
      <c r="A19">
        <v>29</v>
      </c>
      <c r="B19" s="2" t="s">
        <v>20</v>
      </c>
      <c r="C19" s="2" t="s">
        <v>11</v>
      </c>
      <c r="D19">
        <v>52</v>
      </c>
      <c r="E19">
        <v>0</v>
      </c>
      <c r="F19">
        <f t="shared" si="0"/>
        <v>52</v>
      </c>
    </row>
    <row r="20" spans="1:8">
      <c r="A20">
        <v>36</v>
      </c>
      <c r="B20" s="2" t="s">
        <v>13</v>
      </c>
      <c r="C20" s="2" t="s">
        <v>11</v>
      </c>
      <c r="D20">
        <v>85</v>
      </c>
      <c r="E20">
        <v>0</v>
      </c>
      <c r="F20">
        <f t="shared" si="0"/>
        <v>85</v>
      </c>
    </row>
    <row r="21" spans="1:8">
      <c r="A21">
        <v>38</v>
      </c>
      <c r="B21" s="2" t="s">
        <v>10</v>
      </c>
      <c r="C21" s="2" t="s">
        <v>11</v>
      </c>
      <c r="D21">
        <v>47</v>
      </c>
      <c r="E21">
        <v>100</v>
      </c>
      <c r="F21">
        <f t="shared" si="0"/>
        <v>147</v>
      </c>
    </row>
    <row r="22" spans="1:8">
      <c r="A22">
        <v>2</v>
      </c>
      <c r="B22" s="2" t="s">
        <v>3</v>
      </c>
      <c r="C22" s="2" t="s">
        <v>4</v>
      </c>
      <c r="D22">
        <v>67</v>
      </c>
      <c r="E22">
        <v>66</v>
      </c>
      <c r="F22">
        <f t="shared" si="0"/>
        <v>133</v>
      </c>
    </row>
    <row r="23" spans="1:8">
      <c r="A23">
        <v>3</v>
      </c>
      <c r="B23" s="2" t="s">
        <v>46</v>
      </c>
      <c r="C23" s="2" t="s">
        <v>4</v>
      </c>
      <c r="D23">
        <v>69</v>
      </c>
      <c r="E23">
        <v>74</v>
      </c>
      <c r="F23">
        <f t="shared" si="0"/>
        <v>143</v>
      </c>
    </row>
    <row r="24" spans="1:8">
      <c r="A24">
        <v>8</v>
      </c>
      <c r="B24" s="2" t="s">
        <v>41</v>
      </c>
      <c r="C24" s="2" t="s">
        <v>4</v>
      </c>
      <c r="D24">
        <v>50</v>
      </c>
      <c r="E24">
        <v>82</v>
      </c>
      <c r="F24">
        <f t="shared" si="0"/>
        <v>132</v>
      </c>
    </row>
    <row r="25" spans="1:8">
      <c r="A25">
        <v>10</v>
      </c>
      <c r="B25" s="2" t="s">
        <v>39</v>
      </c>
      <c r="C25" s="2" t="s">
        <v>4</v>
      </c>
      <c r="D25">
        <v>62</v>
      </c>
      <c r="E25">
        <v>96</v>
      </c>
      <c r="F25">
        <f t="shared" si="0"/>
        <v>158</v>
      </c>
    </row>
    <row r="26" spans="1:8">
      <c r="A26">
        <v>12</v>
      </c>
      <c r="B26" s="2" t="s">
        <v>37</v>
      </c>
      <c r="C26" s="2" t="s">
        <v>4</v>
      </c>
      <c r="D26">
        <v>85</v>
      </c>
      <c r="E26">
        <v>80</v>
      </c>
      <c r="F26">
        <f t="shared" si="0"/>
        <v>165</v>
      </c>
    </row>
    <row r="27" spans="1:8">
      <c r="A27">
        <v>17</v>
      </c>
      <c r="B27" s="2" t="s">
        <v>32</v>
      </c>
      <c r="C27" s="2" t="s">
        <v>4</v>
      </c>
      <c r="D27">
        <v>84</v>
      </c>
      <c r="E27">
        <v>49</v>
      </c>
      <c r="F27">
        <f t="shared" si="0"/>
        <v>133</v>
      </c>
    </row>
    <row r="28" spans="1:8">
      <c r="A28">
        <v>25</v>
      </c>
      <c r="B28" s="2" t="s">
        <v>24</v>
      </c>
      <c r="C28" s="2" t="s">
        <v>4</v>
      </c>
      <c r="D28">
        <v>71</v>
      </c>
      <c r="E28">
        <v>86</v>
      </c>
      <c r="F28">
        <f t="shared" si="0"/>
        <v>157</v>
      </c>
    </row>
    <row r="29" spans="1:8">
      <c r="A29">
        <v>31</v>
      </c>
      <c r="B29" s="2" t="s">
        <v>18</v>
      </c>
      <c r="C29" s="2" t="s">
        <v>4</v>
      </c>
      <c r="D29">
        <v>57</v>
      </c>
      <c r="E29">
        <v>112</v>
      </c>
      <c r="F29">
        <f t="shared" si="0"/>
        <v>169</v>
      </c>
      <c r="H29" t="s">
        <v>67</v>
      </c>
    </row>
    <row r="30" spans="1:8">
      <c r="A30">
        <v>33</v>
      </c>
      <c r="B30" s="2" t="s">
        <v>16</v>
      </c>
      <c r="C30" s="2" t="s">
        <v>4</v>
      </c>
      <c r="D30">
        <v>83</v>
      </c>
      <c r="E30">
        <v>53</v>
      </c>
      <c r="F30">
        <f t="shared" si="0"/>
        <v>136</v>
      </c>
    </row>
    <row r="31" spans="1:8">
      <c r="A31">
        <v>34</v>
      </c>
      <c r="B31" s="2" t="s">
        <v>15</v>
      </c>
      <c r="C31" s="2" t="s">
        <v>4</v>
      </c>
      <c r="D31">
        <v>53</v>
      </c>
      <c r="E31">
        <v>59</v>
      </c>
      <c r="F31">
        <f t="shared" si="0"/>
        <v>112</v>
      </c>
    </row>
    <row r="32" spans="1:8">
      <c r="A32">
        <v>1</v>
      </c>
      <c r="B32" s="2" t="s">
        <v>9</v>
      </c>
      <c r="C32" s="2" t="s">
        <v>6</v>
      </c>
      <c r="D32">
        <v>52</v>
      </c>
      <c r="E32">
        <v>96</v>
      </c>
      <c r="F32">
        <f t="shared" si="0"/>
        <v>148</v>
      </c>
    </row>
    <row r="33" spans="1:8">
      <c r="A33">
        <v>5</v>
      </c>
      <c r="B33" s="2" t="s">
        <v>44</v>
      </c>
      <c r="C33" s="2" t="s">
        <v>6</v>
      </c>
      <c r="D33">
        <v>63</v>
      </c>
      <c r="E33">
        <v>0</v>
      </c>
      <c r="F33">
        <f t="shared" si="0"/>
        <v>63</v>
      </c>
    </row>
    <row r="34" spans="1:8">
      <c r="A34">
        <v>9</v>
      </c>
      <c r="B34" s="2" t="s">
        <v>40</v>
      </c>
      <c r="C34" s="2" t="s">
        <v>6</v>
      </c>
      <c r="D34">
        <v>57</v>
      </c>
      <c r="E34">
        <v>0</v>
      </c>
      <c r="F34">
        <f t="shared" si="0"/>
        <v>57</v>
      </c>
    </row>
    <row r="35" spans="1:8">
      <c r="A35">
        <v>13</v>
      </c>
      <c r="B35" s="2" t="s">
        <v>36</v>
      </c>
      <c r="C35" s="2" t="s">
        <v>6</v>
      </c>
      <c r="D35">
        <v>70</v>
      </c>
      <c r="E35">
        <v>0</v>
      </c>
      <c r="F35">
        <f t="shared" si="0"/>
        <v>70</v>
      </c>
    </row>
    <row r="36" spans="1:8" s="9" customFormat="1">
      <c r="A36">
        <v>19</v>
      </c>
      <c r="B36" s="2" t="s">
        <v>30</v>
      </c>
      <c r="C36" s="2" t="s">
        <v>6</v>
      </c>
      <c r="D36">
        <v>108</v>
      </c>
      <c r="E36">
        <v>0</v>
      </c>
      <c r="F36">
        <f t="shared" si="0"/>
        <v>108</v>
      </c>
      <c r="G36"/>
      <c r="H36"/>
    </row>
    <row r="37" spans="1:8">
      <c r="A37">
        <v>21</v>
      </c>
      <c r="B37" s="3" t="s">
        <v>28</v>
      </c>
      <c r="C37" s="3" t="s">
        <v>6</v>
      </c>
      <c r="D37">
        <v>38</v>
      </c>
      <c r="E37">
        <v>88</v>
      </c>
      <c r="F37">
        <f t="shared" si="0"/>
        <v>126</v>
      </c>
    </row>
    <row r="38" spans="1:8">
      <c r="A38">
        <v>28</v>
      </c>
      <c r="B38" s="2" t="s">
        <v>21</v>
      </c>
      <c r="C38" s="2" t="s">
        <v>6</v>
      </c>
      <c r="D38">
        <v>50</v>
      </c>
      <c r="E38">
        <v>106</v>
      </c>
      <c r="F38">
        <f t="shared" si="0"/>
        <v>156</v>
      </c>
    </row>
    <row r="39" spans="1:8">
      <c r="A39">
        <v>30</v>
      </c>
      <c r="B39" s="2" t="s">
        <v>19</v>
      </c>
      <c r="C39" s="2" t="s">
        <v>6</v>
      </c>
      <c r="D39">
        <v>45</v>
      </c>
      <c r="E39">
        <v>78</v>
      </c>
      <c r="F39">
        <f t="shared" si="0"/>
        <v>123</v>
      </c>
    </row>
    <row r="40" spans="1:8">
      <c r="A40">
        <v>32</v>
      </c>
      <c r="B40" s="2" t="s">
        <v>17</v>
      </c>
      <c r="C40" s="2" t="s">
        <v>6</v>
      </c>
      <c r="D40">
        <v>61</v>
      </c>
      <c r="E40">
        <v>105</v>
      </c>
      <c r="F40">
        <f t="shared" si="0"/>
        <v>166</v>
      </c>
    </row>
    <row r="41" spans="1:8">
      <c r="A41">
        <v>39</v>
      </c>
      <c r="B41" s="2" t="s">
        <v>5</v>
      </c>
      <c r="C41" s="2" t="s">
        <v>6</v>
      </c>
      <c r="D41">
        <v>54</v>
      </c>
      <c r="E41">
        <v>0</v>
      </c>
      <c r="F41">
        <f t="shared" si="0"/>
        <v>54</v>
      </c>
    </row>
  </sheetData>
  <sortState ref="A2:H41">
    <sortCondition ref="C2:C4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ejective</vt:lpstr>
      <vt:lpstr>boundary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Gillian Gallagher</cp:lastModifiedBy>
  <dcterms:created xsi:type="dcterms:W3CDTF">2013-01-14T13:14:19Z</dcterms:created>
  <dcterms:modified xsi:type="dcterms:W3CDTF">2013-10-01T17:58:57Z</dcterms:modified>
</cp:coreProperties>
</file>