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C:\Users\Taylor\Downloads\hubLines-20210222T050318Z-001\hubLines\"/>
    </mc:Choice>
  </mc:AlternateContent>
  <xr:revisionPtr revIDLastSave="0" documentId="13_ncr:1_{0B658D3A-BFB7-4484-AE46-9CA7FEFD8811}" xr6:coauthVersionLast="46" xr6:coauthVersionMax="46" xr10:uidLastSave="{00000000-0000-0000-0000-000000000000}"/>
  <bookViews>
    <workbookView xWindow="585" yWindow="1350" windowWidth="22695" windowHeight="12405" activeTab="4" xr2:uid="{00000000-000D-0000-FFFF-FFFF00000000}"/>
  </bookViews>
  <sheets>
    <sheet name="step1_collect" sheetId="1" r:id="rId1"/>
    <sheet name="step2_organize" sheetId="2" r:id="rId2"/>
    <sheet name="step3_garnish" sheetId="3" r:id="rId3"/>
    <sheet name="step4_coordinates" sheetId="4" r:id="rId4"/>
    <sheet name="README" sheetId="5" r:id="rId5"/>
  </sheets>
  <definedNames>
    <definedName name="GeocodeAddressColumn_step4_coordinates">step4_coordinates!$M$1</definedName>
  </definedNames>
  <calcPr calcId="181029"/>
</workbook>
</file>

<file path=xl/calcChain.xml><?xml version="1.0" encoding="utf-8"?>
<calcChain xmlns="http://schemas.openxmlformats.org/spreadsheetml/2006/main">
  <c r="O47" i="3" l="1"/>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O7" i="3"/>
  <c r="O6" i="3"/>
  <c r="O5" i="3"/>
  <c r="O4" i="3"/>
  <c r="O3" i="3"/>
  <c r="O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0"/>
            <color rgb="FF000000"/>
            <rFont val="Arial"/>
          </rPr>
          <t>View the Wikipedia for 90 Day Fiance. What are some categories or themes that you can identify or would be interested in analyzing and mapping?</t>
        </r>
      </text>
    </comment>
  </commentList>
</comments>
</file>

<file path=xl/sharedStrings.xml><?xml version="1.0" encoding="utf-8"?>
<sst xmlns="http://schemas.openxmlformats.org/spreadsheetml/2006/main" count="1267" uniqueCount="336">
  <si>
    <t>View source</t>
  </si>
  <si>
    <t>90 Day Fiance Wikipedia</t>
  </si>
  <si>
    <t>age</t>
  </si>
  <si>
    <t>season</t>
  </si>
  <si>
    <t>origin</t>
  </si>
  <si>
    <t>p_age</t>
  </si>
  <si>
    <t>name</t>
  </si>
  <si>
    <t>country</t>
  </si>
  <si>
    <t>partner</t>
  </si>
  <si>
    <t>p_origin</t>
  </si>
  <si>
    <t>p_state</t>
  </si>
  <si>
    <t>Paola</t>
  </si>
  <si>
    <t>Bucaramanga, Colombia</t>
  </si>
  <si>
    <t>Colombia</t>
  </si>
  <si>
    <t>Russ</t>
  </si>
  <si>
    <t>Owasso, Oklahoma</t>
  </si>
  <si>
    <t>Oklahoma</t>
  </si>
  <si>
    <t>Kirlyam</t>
  </si>
  <si>
    <t>Goiânia, Brazil</t>
  </si>
  <si>
    <t>Brazil</t>
  </si>
  <si>
    <t>Alan</t>
  </si>
  <si>
    <t>Los Angeles, California</t>
  </si>
  <si>
    <t>California</t>
  </si>
  <si>
    <t>Aya</t>
  </si>
  <si>
    <t>Ormoc, Philippines</t>
  </si>
  <si>
    <t>Philippines</t>
  </si>
  <si>
    <t>Louis</t>
  </si>
  <si>
    <t>Indianapolis, Indiana</t>
  </si>
  <si>
    <t>Indiana</t>
  </si>
  <si>
    <t>Aziza</t>
  </si>
  <si>
    <t>Volgograd, Russia</t>
  </si>
  <si>
    <t>Russia</t>
  </si>
  <si>
    <t>Mike</t>
  </si>
  <si>
    <t>Cleveland, Ohio</t>
  </si>
  <si>
    <t>Ohio</t>
  </si>
  <si>
    <t>Yamir</t>
  </si>
  <si>
    <t>Managua, Nicaragua</t>
  </si>
  <si>
    <t>Nicaragua</t>
  </si>
  <si>
    <t>Chelsea</t>
  </si>
  <si>
    <t>Galesburg, Illinois</t>
  </si>
  <si>
    <t>Illinois</t>
  </si>
  <si>
    <t>Mohamed</t>
  </si>
  <si>
    <t>Tunis, Tunisia</t>
  </si>
  <si>
    <t>Tunisia</t>
  </si>
  <si>
    <t>Danielle</t>
  </si>
  <si>
    <t>Norwalk, Ohio</t>
  </si>
  <si>
    <t>Evelin</t>
  </si>
  <si>
    <t>Cali, Colombia</t>
  </si>
  <si>
    <t>Justin</t>
  </si>
  <si>
    <t>San Jose, California</t>
  </si>
  <si>
    <t>Daya</t>
  </si>
  <si>
    <t>San Carlos, Negros Occidental, Philippines</t>
  </si>
  <si>
    <t>Brett</t>
  </si>
  <si>
    <t>Snohomism, Washington</t>
  </si>
  <si>
    <t>Washington</t>
  </si>
  <si>
    <t>Cássia</t>
  </si>
  <si>
    <t>Curitiba, Brazil</t>
  </si>
  <si>
    <t>Jason</t>
  </si>
  <si>
    <t>Spring Hill, Florida</t>
  </si>
  <si>
    <t>Florida</t>
  </si>
  <si>
    <t>Amy</t>
  </si>
  <si>
    <t>Cape Town, South Africa</t>
  </si>
  <si>
    <t>South Africa</t>
  </si>
  <si>
    <t>Danny</t>
  </si>
  <si>
    <t>Norristown, Pennsylvania</t>
  </si>
  <si>
    <t>Pennsylvania</t>
  </si>
  <si>
    <t>Nikki</t>
  </si>
  <si>
    <t>Cebu City, Philippines</t>
  </si>
  <si>
    <t>Mark</t>
  </si>
  <si>
    <t>Baltimore, Maryland</t>
  </si>
  <si>
    <t>Maryland</t>
  </si>
  <si>
    <t>Alexei</t>
  </si>
  <si>
    <t>Nazareth Illit, Israel</t>
  </si>
  <si>
    <t>Israel</t>
  </si>
  <si>
    <t>Loren</t>
  </si>
  <si>
    <t>New York City, New York</t>
  </si>
  <si>
    <t>New York</t>
  </si>
  <si>
    <t>Noon</t>
  </si>
  <si>
    <t>Bangkok, Thailand</t>
  </si>
  <si>
    <t>Thailand</t>
  </si>
  <si>
    <t>Kyle</t>
  </si>
  <si>
    <t>New Orleans, Louisiana</t>
  </si>
  <si>
    <t>Louisiana</t>
  </si>
  <si>
    <t>Devar</t>
  </si>
  <si>
    <t>Runaway Bary, Jamaica</t>
  </si>
  <si>
    <t>Jamaica</t>
  </si>
  <si>
    <t>Melanie</t>
  </si>
  <si>
    <t>Orwigsburg, Pennsylvania</t>
  </si>
  <si>
    <t>Carolina</t>
  </si>
  <si>
    <t>Medellín, Colombia</t>
  </si>
  <si>
    <t>Fernando</t>
  </si>
  <si>
    <t>Doral, Florida</t>
  </si>
  <si>
    <t>Aleksandra</t>
  </si>
  <si>
    <t>Kirov, Russia</t>
  </si>
  <si>
    <t>Josh</t>
  </si>
  <si>
    <t>Rexburg, Idaho</t>
  </si>
  <si>
    <t>Idaho</t>
  </si>
  <si>
    <t>Anfisa</t>
  </si>
  <si>
    <t>Moscow, Russia</t>
  </si>
  <si>
    <t>Jorge</t>
  </si>
  <si>
    <t>Riverside, California</t>
  </si>
  <si>
    <t>Azan</t>
  </si>
  <si>
    <t>Agadir, Morocco</t>
  </si>
  <si>
    <t>Morocco</t>
  </si>
  <si>
    <t>Nicole</t>
  </si>
  <si>
    <t>Bradenton, Florida</t>
  </si>
  <si>
    <t>Olulowo</t>
  </si>
  <si>
    <t>Lagos, Nigeria</t>
  </si>
  <si>
    <t>Nigeria</t>
  </si>
  <si>
    <t>Narkyia</t>
  </si>
  <si>
    <t>Camp Hill, Pennsylvania</t>
  </si>
  <si>
    <t>Alla</t>
  </si>
  <si>
    <t>Kiev, Ukraine</t>
  </si>
  <si>
    <t>Ukraine</t>
  </si>
  <si>
    <t>Matt</t>
  </si>
  <si>
    <t>Williamstown, Kentucky</t>
  </si>
  <si>
    <t>Kentucky</t>
  </si>
  <si>
    <t>Pedro</t>
  </si>
  <si>
    <t>Santo Domingo, Domincan Republic</t>
  </si>
  <si>
    <t>Dominican Republic</t>
  </si>
  <si>
    <t>Chantel</t>
  </si>
  <si>
    <t>Atlanta, Georgia</t>
  </si>
  <si>
    <t>Georgia</t>
  </si>
  <si>
    <t>Andrei</t>
  </si>
  <si>
    <t>Chisinau, Moldova</t>
  </si>
  <si>
    <t>Moldova</t>
  </si>
  <si>
    <t>Elizabeth</t>
  </si>
  <si>
    <t>Tampa, Florida</t>
  </si>
  <si>
    <t>David</t>
  </si>
  <si>
    <t>Granada, Spain</t>
  </si>
  <si>
    <t>Spain</t>
  </si>
  <si>
    <t>Evelyn</t>
  </si>
  <si>
    <t>Claremont, New Hampshire</t>
  </si>
  <si>
    <t>New Hampshire</t>
  </si>
  <si>
    <t>Luis</t>
  </si>
  <si>
    <t>Molly</t>
  </si>
  <si>
    <t>Woodstock, Georgia</t>
  </si>
  <si>
    <t>Annie</t>
  </si>
  <si>
    <t>Bueng Kan, Thailand</t>
  </si>
  <si>
    <t>Louisville, Kentucky</t>
  </si>
  <si>
    <t>Aika</t>
  </si>
  <si>
    <t>Quezon City, Philippines</t>
  </si>
  <si>
    <t>Mesa, Arizona</t>
  </si>
  <si>
    <t>Arizona</t>
  </si>
  <si>
    <t>Jay</t>
  </si>
  <si>
    <t>Port Maria, Jamaica</t>
  </si>
  <si>
    <t>Ashley</t>
  </si>
  <si>
    <t>Mechanicsburg, Pennsylvania</t>
  </si>
  <si>
    <t>Larissa</t>
  </si>
  <si>
    <t>Minas Gerais, Brazil</t>
  </si>
  <si>
    <t>Colt</t>
  </si>
  <si>
    <t>Las Vegas, Nevada</t>
  </si>
  <si>
    <t>Nevada</t>
  </si>
  <si>
    <t>Fernanda</t>
  </si>
  <si>
    <t>Celaya, Mexico</t>
  </si>
  <si>
    <t>Mexico</t>
  </si>
  <si>
    <t>Jonathan</t>
  </si>
  <si>
    <t>Lumberton, North Carolina</t>
  </si>
  <si>
    <t>North Carolina</t>
  </si>
  <si>
    <t>Asuelu</t>
  </si>
  <si>
    <t>Samoa</t>
  </si>
  <si>
    <t>Kalani</t>
  </si>
  <si>
    <t>Orange County, California</t>
  </si>
  <si>
    <t>Leida</t>
  </si>
  <si>
    <t>Jakarta, Indonesia</t>
  </si>
  <si>
    <t>Indonesia</t>
  </si>
  <si>
    <t>Eric</t>
  </si>
  <si>
    <t>Baraboo, Wisconsin</t>
  </si>
  <si>
    <t>Wisconsin</t>
  </si>
  <si>
    <t>Olga</t>
  </si>
  <si>
    <t>Voronezh, Russia</t>
  </si>
  <si>
    <t>Steven</t>
  </si>
  <si>
    <t>Bowie, Maryland</t>
  </si>
  <si>
    <t>Sasha</t>
  </si>
  <si>
    <t>Emily</t>
  </si>
  <si>
    <t>Portland, Oregon</t>
  </si>
  <si>
    <t>Oregon</t>
  </si>
  <si>
    <t>Mursel</t>
  </si>
  <si>
    <t>Antalya, Turkey</t>
  </si>
  <si>
    <t>Turkey</t>
  </si>
  <si>
    <t>Anna</t>
  </si>
  <si>
    <t>Bellevue, Nebraska</t>
  </si>
  <si>
    <t>Nebraska</t>
  </si>
  <si>
    <t>Juliana</t>
  </si>
  <si>
    <t>Michael</t>
  </si>
  <si>
    <t>Greenwich, Connecticut</t>
  </si>
  <si>
    <t>Connecticut</t>
  </si>
  <si>
    <t>Syngin</t>
  </si>
  <si>
    <t>Tania</t>
  </si>
  <si>
    <t>Colchester, Connecticut</t>
  </si>
  <si>
    <t>Anny</t>
  </si>
  <si>
    <t>Santiago, Dominican Republic</t>
  </si>
  <si>
    <t>Robert</t>
  </si>
  <si>
    <t>Winter Park, Florida</t>
  </si>
  <si>
    <t>Jasmin</t>
  </si>
  <si>
    <t>Helsinki, Finland</t>
  </si>
  <si>
    <t>Finland</t>
  </si>
  <si>
    <t>Blake</t>
  </si>
  <si>
    <t>Natalie</t>
  </si>
  <si>
    <t>Kyiv, Ukraine</t>
  </si>
  <si>
    <t>Sequim, Washington</t>
  </si>
  <si>
    <t>Angela</t>
  </si>
  <si>
    <t>Hazlehurst, Georgia</t>
  </si>
  <si>
    <t>Hazel</t>
  </si>
  <si>
    <t>Manila, Philippines</t>
  </si>
  <si>
    <t>Tarik</t>
  </si>
  <si>
    <t>Virginia Beach, Virginia</t>
  </si>
  <si>
    <t>Virginia</t>
  </si>
  <si>
    <t>Zied</t>
  </si>
  <si>
    <t>Rebecca</t>
  </si>
  <si>
    <t>Amira</t>
  </si>
  <si>
    <t>France</t>
  </si>
  <si>
    <t>Andrew</t>
  </si>
  <si>
    <t>Roseville, California</t>
  </si>
  <si>
    <t>Julia</t>
  </si>
  <si>
    <t>Brandon</t>
  </si>
  <si>
    <t>Dinwiddie, Virginia</t>
  </si>
  <si>
    <t>Yara</t>
  </si>
  <si>
    <t>Jovi</t>
  </si>
  <si>
    <t>New Orleans, Lousiana</t>
  </si>
  <si>
    <t>Lousiana</t>
  </si>
  <si>
    <t>Ryan</t>
  </si>
  <si>
    <t>Belize</t>
  </si>
  <si>
    <t>Stephanie</t>
  </si>
  <si>
    <t>Grand Rapids, Michigan</t>
  </si>
  <si>
    <t>Michigan</t>
  </si>
  <si>
    <t>id</t>
  </si>
  <si>
    <t>uid</t>
  </si>
  <si>
    <t>other_appear</t>
  </si>
  <si>
    <t>sex</t>
  </si>
  <si>
    <t>p_sex</t>
  </si>
  <si>
    <t>age_diff</t>
  </si>
  <si>
    <t>90df11</t>
  </si>
  <si>
    <t>HEA</t>
  </si>
  <si>
    <t>female</t>
  </si>
  <si>
    <t>male</t>
  </si>
  <si>
    <t>90df12</t>
  </si>
  <si>
    <t>WN</t>
  </si>
  <si>
    <t>90df13</t>
  </si>
  <si>
    <t>90df14</t>
  </si>
  <si>
    <t>90df25</t>
  </si>
  <si>
    <t>90df26</t>
  </si>
  <si>
    <t>HEA, WN</t>
  </si>
  <si>
    <t>90df27</t>
  </si>
  <si>
    <t>90df28</t>
  </si>
  <si>
    <t>90df29</t>
  </si>
  <si>
    <t>90df210</t>
  </si>
  <si>
    <t>90df311</t>
  </si>
  <si>
    <t>90df312</t>
  </si>
  <si>
    <t>HEA, PT</t>
  </si>
  <si>
    <t>90df313</t>
  </si>
  <si>
    <t>90df314</t>
  </si>
  <si>
    <t>90df315</t>
  </si>
  <si>
    <t>90df316</t>
  </si>
  <si>
    <t>90df417</t>
  </si>
  <si>
    <t>90df418</t>
  </si>
  <si>
    <t>season 5, HEA</t>
  </si>
  <si>
    <t>90df419</t>
  </si>
  <si>
    <t>90df420</t>
  </si>
  <si>
    <t>90df421</t>
  </si>
  <si>
    <t>HEA, The Family Chantel</t>
  </si>
  <si>
    <t>90df522</t>
  </si>
  <si>
    <t>HEA, WN, PT</t>
  </si>
  <si>
    <t>90df523</t>
  </si>
  <si>
    <t>90df524</t>
  </si>
  <si>
    <t>90df525</t>
  </si>
  <si>
    <t>PT</t>
  </si>
  <si>
    <t>90df526</t>
  </si>
  <si>
    <t>90df627</t>
  </si>
  <si>
    <t>90df628</t>
  </si>
  <si>
    <t>90df629</t>
  </si>
  <si>
    <t>90df630</t>
  </si>
  <si>
    <t>90df631</t>
  </si>
  <si>
    <t>90df632</t>
  </si>
  <si>
    <t>90df733</t>
  </si>
  <si>
    <t>90df734</t>
  </si>
  <si>
    <t>90df735</t>
  </si>
  <si>
    <t>90df736</t>
  </si>
  <si>
    <t>90df737</t>
  </si>
  <si>
    <t>90df738</t>
  </si>
  <si>
    <t>90df739</t>
  </si>
  <si>
    <t>season 8</t>
  </si>
  <si>
    <t>90df740</t>
  </si>
  <si>
    <t>HEA, B90</t>
  </si>
  <si>
    <t>90df849</t>
  </si>
  <si>
    <t>PT, B90</t>
  </si>
  <si>
    <t>90df855</t>
  </si>
  <si>
    <t>B90</t>
  </si>
  <si>
    <t>90df871</t>
  </si>
  <si>
    <t>90df872</t>
  </si>
  <si>
    <t>90df873</t>
  </si>
  <si>
    <t>90df874</t>
  </si>
  <si>
    <t>Latitude</t>
  </si>
  <si>
    <t>Longitude</t>
  </si>
  <si>
    <t>Latitudep</t>
  </si>
  <si>
    <t>Longitudep</t>
  </si>
  <si>
    <t>This Google Sheets workbook was put together by Taylor Hixson for NYCDH week 2021 course QuicheGIS. Contact twh2@nyu.edu with any questions</t>
  </si>
  <si>
    <t>Source</t>
  </si>
  <si>
    <t>https://en.wikipedia.org/wiki/90_Day_Fianc%C3%A9</t>
  </si>
  <si>
    <t>GitHub</t>
  </si>
  <si>
    <t>https://github.com/taylorhixson/90df</t>
  </si>
  <si>
    <t>Sheet</t>
  </si>
  <si>
    <t>Purpose</t>
  </si>
  <si>
    <t>step1_collect</t>
  </si>
  <si>
    <t>View the Wikipedia for 90 Day Fiance. What are some categories or themes that you can identify or would be interested in analyzing and mapping? For this workbook, data was primarily copy and pasted in rather than using any automation.</t>
  </si>
  <si>
    <t>step2_organize</t>
  </si>
  <si>
    <t>This sheet contains some of the very basic information available in the Wikipedia page. The columns containg geographic location, especially origin and _origin columns, are the minimum needed to make this mappable.</t>
  </si>
  <si>
    <t>step3_garnish</t>
  </si>
  <si>
    <r>
      <rPr>
        <sz val="10"/>
        <color theme="1"/>
        <rFont val="Arial"/>
      </rPr>
      <t xml:space="preserve">This sheet contains further details about the couples, a basic analysis of the couples age difference, and, </t>
    </r>
    <r>
      <rPr>
        <b/>
        <sz val="10"/>
        <color theme="1"/>
        <rFont val="Arial"/>
      </rPr>
      <t>most importantly</t>
    </r>
    <r>
      <rPr>
        <sz val="10"/>
        <color theme="1"/>
        <rFont val="Arial"/>
      </rPr>
      <t>, some added columns required for the hub lines tool: the uid column will be used as the Hub and Spoke ID fields that tell QGIS where to place the lines that define the couples. The ID field could also be used.</t>
    </r>
  </si>
  <si>
    <t>step4_coordinates</t>
  </si>
  <si>
    <t>This sheet contains the final steps that transform the sheet into something that can be plotted on a map. Geocode by Awesome table is used to generate latitude and longitude coordinates. This add-on is used twice: first on the origin column, and then, on the p_origin column. Once this step is complete, the file can be downloaded as a csv and added as a delimited text layer into QGIS. Note: Just dragging this into QGIS will not display the values in the map viewer. It must be added through the delimited text option.</t>
  </si>
  <si>
    <t>Data Dictionary: step4_coordinates</t>
  </si>
  <si>
    <t>column name</t>
  </si>
  <si>
    <t>data type</t>
  </si>
  <si>
    <t>column definition</t>
  </si>
  <si>
    <t>numeric</t>
  </si>
  <si>
    <t>entry id</t>
  </si>
  <si>
    <t>alpha numeric</t>
  </si>
  <si>
    <t>unique id for the couple. UID is based on series appeared (90df supercedes if previously appears in B90), season of the series or spin off, and the entry id number. The uid will be used to connect the couples in the hub lines tool</t>
  </si>
  <si>
    <t>series</t>
  </si>
  <si>
    <t>90 Day Fiance series or spinoff the couple appears. 90df = 90 Day Fiance (og), 90bf = Before the 90 Days, 90ow= 90 Day Fiance: The other way,</t>
  </si>
  <si>
    <t>Season of the show they first appeared as aligned with the series</t>
  </si>
  <si>
    <t>string</t>
  </si>
  <si>
    <t>Other 90 Day Fiance series or spinoff series the couple appears before or after appearance on OG. HEA = Happily Ever After, PT = Pillow Talk, TOW = The Other Way, B90 = Before the 90 Days, WN = What Now</t>
  </si>
  <si>
    <t>Name of the partner not from United States</t>
  </si>
  <si>
    <t>Origin of partner not from United States</t>
  </si>
  <si>
    <t>Country of partner not from United States</t>
  </si>
  <si>
    <t>Biological sex of partner not from United Stated as framed by TLC and at time of filming</t>
  </si>
  <si>
    <t>Age of partner not from United States</t>
  </si>
  <si>
    <t>Name of partner from United States</t>
  </si>
  <si>
    <t>of partner from United States</t>
  </si>
  <si>
    <t>Origin of partner from United States</t>
  </si>
  <si>
    <t>State of partner from United States</t>
  </si>
  <si>
    <t>Age of partner from United States</t>
  </si>
  <si>
    <t>Biological sex of partner from United States as framed by TLC and at time of filming</t>
  </si>
  <si>
    <t>used =ABS(p_age - age) to get absolute value of age difference between the two partners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</si>
</sst>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rgb="FF000000"/>
      <name val="Arial"/>
    </font>
    <font>
      <sz val="10"/>
      <color rgb="FF000000"/>
      <name val="Arial"/>
    </font>
    <font>
      <u/>
      <sz val="10"/>
      <color rgb="FF1155CC"/>
      <name val="Arial"/>
    </font>
    <font>
      <sz val="10"/>
      <color theme="1"/>
      <name val="Arial"/>
    </font>
    <font>
      <sz val="10"/>
      <name val="Arial"/>
    </font>
    <font>
      <b/>
      <sz val="10"/>
      <color theme="1"/>
      <name val="Arial"/>
    </font>
    <font>
      <u/>
      <sz val="10"/>
      <color rgb="FF0000FF"/>
      <name val="Arial"/>
    </font>
    <font>
      <u/>
      <sz val="10"/>
      <color rgb="FF0000FF"/>
      <name val="Arial"/>
    </font>
    <font>
      <sz val="10"/>
      <color rgb="FF000000"/>
      <name val="Roboto"/>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applyFont="1" applyAlignment="1"/>
    <xf numFmtId="0" fontId="1" fillId="0" borderId="0" xfId="0" applyFont="1" applyAlignment="1"/>
    <xf numFmtId="0" fontId="2" fillId="0" borderId="1" xfId="0" applyFont="1" applyBorder="1" applyAlignment="1"/>
    <xf numFmtId="0" fontId="3" fillId="0" borderId="0" xfId="0" applyFont="1" applyAlignment="1"/>
    <xf numFmtId="0" fontId="3" fillId="0" borderId="0" xfId="0" applyFont="1" applyAlignment="1"/>
    <xf numFmtId="0" fontId="3" fillId="0" borderId="0" xfId="0" applyFont="1" applyAlignment="1">
      <alignment horizontal="right"/>
    </xf>
    <xf numFmtId="0" fontId="3" fillId="0" borderId="0" xfId="0" applyFont="1"/>
    <xf numFmtId="0" fontId="3" fillId="0" borderId="0" xfId="0" applyFont="1" applyAlignment="1"/>
    <xf numFmtId="0" fontId="4" fillId="0" borderId="0" xfId="0" applyFont="1" applyAlignment="1"/>
    <xf numFmtId="0" fontId="3" fillId="0" borderId="0" xfId="0" applyFont="1" applyAlignment="1">
      <alignment wrapText="1"/>
    </xf>
    <xf numFmtId="0" fontId="3"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6" fillId="0" borderId="1" xfId="0" applyFont="1" applyBorder="1" applyAlignment="1">
      <alignment wrapText="1"/>
    </xf>
    <xf numFmtId="0" fontId="3" fillId="0" borderId="1" xfId="0" applyFont="1" applyBorder="1" applyAlignment="1">
      <alignment wrapText="1"/>
    </xf>
    <xf numFmtId="0" fontId="7" fillId="0" borderId="0" xfId="0" applyFont="1" applyAlignment="1">
      <alignment wrapText="1"/>
    </xf>
    <xf numFmtId="0" fontId="5" fillId="0" borderId="0" xfId="0" applyFont="1" applyAlignment="1"/>
    <xf numFmtId="0" fontId="5" fillId="0" borderId="0" xfId="0" applyFont="1" applyAlignment="1"/>
    <xf numFmtId="0" fontId="5" fillId="0" borderId="0" xfId="0" applyFont="1" applyAlignment="1"/>
    <xf numFmtId="0" fontId="3" fillId="0" borderId="0" xfId="0" applyFont="1" applyAlignment="1"/>
    <xf numFmtId="0" fontId="3" fillId="0" borderId="0" xfId="0" applyFont="1" applyAlignment="1"/>
    <xf numFmtId="0" fontId="8" fillId="2" borderId="0" xfId="0" applyFont="1" applyFill="1" applyAlignment="1"/>
    <xf numFmtId="0" fontId="8" fillId="2" borderId="0" xfId="0" applyFont="1" applyFill="1" applyAlignment="1"/>
    <xf numFmtId="0" fontId="3" fillId="0" borderId="0" xfId="0" applyFont="1" applyAlignment="1">
      <alignment wrapText="1"/>
    </xf>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en.wikipedia.org/wiki/90_Day_Fianc%C3%A9"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github.com/taylorhixson/90df" TargetMode="External"/><Relationship Id="rId1" Type="http://schemas.openxmlformats.org/officeDocument/2006/relationships/hyperlink" Target="https://en.wikipedia.org/wiki/90_Day_Fianc%C3%A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1"/>
  <sheetViews>
    <sheetView workbookViewId="0"/>
  </sheetViews>
  <sheetFormatPr defaultColWidth="14.42578125" defaultRowHeight="15.75" customHeight="1"/>
  <cols>
    <col min="2" max="2" width="22.140625" customWidth="1"/>
  </cols>
  <sheetData>
    <row r="1" spans="1:2">
      <c r="A1" s="1" t="s">
        <v>0</v>
      </c>
      <c r="B1" s="2" t="s">
        <v>1</v>
      </c>
    </row>
  </sheetData>
  <hyperlinks>
    <hyperlink ref="B1" r:id="rId1" xr:uid="{00000000-0004-0000-0000-000000000000}"/>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47"/>
  <sheetViews>
    <sheetView workbookViewId="0"/>
  </sheetViews>
  <sheetFormatPr defaultColWidth="14.42578125" defaultRowHeight="15.75" customHeight="1"/>
  <cols>
    <col min="1" max="1" width="7.28515625" customWidth="1"/>
    <col min="3" max="3" width="37.5703125" customWidth="1"/>
    <col min="5" max="5" width="9.7109375" customWidth="1"/>
    <col min="6" max="6" width="26.42578125" customWidth="1"/>
    <col min="7" max="7" width="14.7109375" customWidth="1"/>
  </cols>
  <sheetData>
    <row r="1" spans="1:7">
      <c r="A1" s="4" t="s">
        <v>3</v>
      </c>
      <c r="B1" s="4" t="s">
        <v>6</v>
      </c>
      <c r="C1" s="4" t="s">
        <v>4</v>
      </c>
      <c r="D1" s="4" t="s">
        <v>7</v>
      </c>
      <c r="E1" s="4" t="s">
        <v>8</v>
      </c>
      <c r="F1" s="4" t="s">
        <v>9</v>
      </c>
      <c r="G1" s="4" t="s">
        <v>10</v>
      </c>
    </row>
    <row r="2" spans="1:7">
      <c r="A2" s="5">
        <v>1</v>
      </c>
      <c r="B2" s="4" t="s">
        <v>11</v>
      </c>
      <c r="C2" s="4" t="s">
        <v>12</v>
      </c>
      <c r="D2" s="4" t="s">
        <v>13</v>
      </c>
      <c r="E2" s="4" t="s">
        <v>14</v>
      </c>
      <c r="F2" s="4" t="s">
        <v>15</v>
      </c>
      <c r="G2" s="4" t="s">
        <v>16</v>
      </c>
    </row>
    <row r="3" spans="1:7">
      <c r="A3" s="5">
        <v>1</v>
      </c>
      <c r="B3" s="4" t="s">
        <v>17</v>
      </c>
      <c r="C3" s="4" t="s">
        <v>18</v>
      </c>
      <c r="D3" s="4" t="s">
        <v>19</v>
      </c>
      <c r="E3" s="4" t="s">
        <v>20</v>
      </c>
      <c r="F3" s="4" t="s">
        <v>21</v>
      </c>
      <c r="G3" s="4" t="s">
        <v>22</v>
      </c>
    </row>
    <row r="4" spans="1:7">
      <c r="A4" s="5">
        <v>1</v>
      </c>
      <c r="B4" s="4" t="s">
        <v>23</v>
      </c>
      <c r="C4" s="4" t="s">
        <v>24</v>
      </c>
      <c r="D4" s="4" t="s">
        <v>25</v>
      </c>
      <c r="E4" s="4" t="s">
        <v>26</v>
      </c>
      <c r="F4" s="4" t="s">
        <v>27</v>
      </c>
      <c r="G4" s="4" t="s">
        <v>28</v>
      </c>
    </row>
    <row r="5" spans="1:7">
      <c r="A5" s="5">
        <v>1</v>
      </c>
      <c r="B5" s="4" t="s">
        <v>29</v>
      </c>
      <c r="C5" s="4" t="s">
        <v>30</v>
      </c>
      <c r="D5" s="4" t="s">
        <v>31</v>
      </c>
      <c r="E5" s="4" t="s">
        <v>32</v>
      </c>
      <c r="F5" s="4" t="s">
        <v>33</v>
      </c>
      <c r="G5" s="4" t="s">
        <v>34</v>
      </c>
    </row>
    <row r="6" spans="1:7">
      <c r="A6" s="5">
        <v>2</v>
      </c>
      <c r="B6" s="4" t="s">
        <v>35</v>
      </c>
      <c r="C6" s="4" t="s">
        <v>36</v>
      </c>
      <c r="D6" s="4" t="s">
        <v>37</v>
      </c>
      <c r="E6" s="4" t="s">
        <v>38</v>
      </c>
      <c r="F6" s="4" t="s">
        <v>39</v>
      </c>
      <c r="G6" s="4" t="s">
        <v>40</v>
      </c>
    </row>
    <row r="7" spans="1:7">
      <c r="A7" s="5">
        <v>2</v>
      </c>
      <c r="B7" s="4" t="s">
        <v>41</v>
      </c>
      <c r="C7" s="4" t="s">
        <v>42</v>
      </c>
      <c r="D7" s="4" t="s">
        <v>43</v>
      </c>
      <c r="E7" s="4" t="s">
        <v>44</v>
      </c>
      <c r="F7" s="4" t="s">
        <v>45</v>
      </c>
      <c r="G7" s="4" t="s">
        <v>34</v>
      </c>
    </row>
    <row r="8" spans="1:7">
      <c r="A8" s="5">
        <v>2</v>
      </c>
      <c r="B8" s="4" t="s">
        <v>46</v>
      </c>
      <c r="C8" s="4" t="s">
        <v>47</v>
      </c>
      <c r="D8" s="4" t="s">
        <v>13</v>
      </c>
      <c r="E8" s="4" t="s">
        <v>48</v>
      </c>
      <c r="F8" s="4" t="s">
        <v>49</v>
      </c>
      <c r="G8" s="4" t="s">
        <v>22</v>
      </c>
    </row>
    <row r="9" spans="1:7">
      <c r="A9" s="5">
        <v>2</v>
      </c>
      <c r="B9" s="4" t="s">
        <v>50</v>
      </c>
      <c r="C9" s="4" t="s">
        <v>51</v>
      </c>
      <c r="D9" s="4" t="s">
        <v>25</v>
      </c>
      <c r="E9" s="4" t="s">
        <v>52</v>
      </c>
      <c r="F9" s="4" t="s">
        <v>53</v>
      </c>
      <c r="G9" s="4" t="s">
        <v>54</v>
      </c>
    </row>
    <row r="10" spans="1:7">
      <c r="A10" s="5">
        <v>2</v>
      </c>
      <c r="B10" s="4" t="s">
        <v>55</v>
      </c>
      <c r="C10" s="4" t="s">
        <v>56</v>
      </c>
      <c r="D10" s="4" t="s">
        <v>19</v>
      </c>
      <c r="E10" s="4" t="s">
        <v>57</v>
      </c>
      <c r="F10" s="4" t="s">
        <v>58</v>
      </c>
      <c r="G10" s="4" t="s">
        <v>59</v>
      </c>
    </row>
    <row r="11" spans="1:7">
      <c r="A11" s="5">
        <v>2</v>
      </c>
      <c r="B11" s="4" t="s">
        <v>60</v>
      </c>
      <c r="C11" s="4" t="s">
        <v>61</v>
      </c>
      <c r="D11" s="4" t="s">
        <v>62</v>
      </c>
      <c r="E11" s="4" t="s">
        <v>63</v>
      </c>
      <c r="F11" s="4" t="s">
        <v>64</v>
      </c>
      <c r="G11" s="4" t="s">
        <v>65</v>
      </c>
    </row>
    <row r="12" spans="1:7">
      <c r="A12" s="5">
        <v>3</v>
      </c>
      <c r="B12" s="4" t="s">
        <v>66</v>
      </c>
      <c r="C12" s="4" t="s">
        <v>67</v>
      </c>
      <c r="D12" s="4" t="s">
        <v>25</v>
      </c>
      <c r="E12" s="4" t="s">
        <v>68</v>
      </c>
      <c r="F12" s="4" t="s">
        <v>69</v>
      </c>
      <c r="G12" s="4" t="s">
        <v>70</v>
      </c>
    </row>
    <row r="13" spans="1:7">
      <c r="A13" s="5">
        <v>3</v>
      </c>
      <c r="B13" s="4" t="s">
        <v>71</v>
      </c>
      <c r="C13" s="4" t="s">
        <v>72</v>
      </c>
      <c r="D13" s="4" t="s">
        <v>73</v>
      </c>
      <c r="E13" s="4" t="s">
        <v>74</v>
      </c>
      <c r="F13" s="4" t="s">
        <v>75</v>
      </c>
      <c r="G13" s="4" t="s">
        <v>76</v>
      </c>
    </row>
    <row r="14" spans="1:7">
      <c r="A14" s="5">
        <v>3</v>
      </c>
      <c r="B14" s="4" t="s">
        <v>77</v>
      </c>
      <c r="C14" s="4" t="s">
        <v>78</v>
      </c>
      <c r="D14" s="4" t="s">
        <v>79</v>
      </c>
      <c r="E14" s="4" t="s">
        <v>80</v>
      </c>
      <c r="F14" s="4" t="s">
        <v>81</v>
      </c>
      <c r="G14" s="4" t="s">
        <v>82</v>
      </c>
    </row>
    <row r="15" spans="1:7">
      <c r="A15" s="5">
        <v>3</v>
      </c>
      <c r="B15" s="4" t="s">
        <v>83</v>
      </c>
      <c r="C15" s="4" t="s">
        <v>84</v>
      </c>
      <c r="D15" s="4" t="s">
        <v>85</v>
      </c>
      <c r="E15" s="4" t="s">
        <v>86</v>
      </c>
      <c r="F15" s="4" t="s">
        <v>87</v>
      </c>
      <c r="G15" s="4" t="s">
        <v>65</v>
      </c>
    </row>
    <row r="16" spans="1:7">
      <c r="A16" s="5">
        <v>3</v>
      </c>
      <c r="B16" s="4" t="s">
        <v>88</v>
      </c>
      <c r="C16" s="4" t="s">
        <v>89</v>
      </c>
      <c r="D16" s="4" t="s">
        <v>13</v>
      </c>
      <c r="E16" s="4" t="s">
        <v>90</v>
      </c>
      <c r="F16" s="4" t="s">
        <v>91</v>
      </c>
      <c r="G16" s="4" t="s">
        <v>59</v>
      </c>
    </row>
    <row r="17" spans="1:7">
      <c r="A17" s="5">
        <v>3</v>
      </c>
      <c r="B17" s="4" t="s">
        <v>92</v>
      </c>
      <c r="C17" s="4" t="s">
        <v>93</v>
      </c>
      <c r="D17" s="4" t="s">
        <v>31</v>
      </c>
      <c r="E17" s="4" t="s">
        <v>94</v>
      </c>
      <c r="F17" s="4" t="s">
        <v>95</v>
      </c>
      <c r="G17" s="4" t="s">
        <v>96</v>
      </c>
    </row>
    <row r="18" spans="1:7">
      <c r="A18" s="5">
        <v>4</v>
      </c>
      <c r="B18" s="4" t="s">
        <v>97</v>
      </c>
      <c r="C18" s="4" t="s">
        <v>98</v>
      </c>
      <c r="D18" s="4" t="s">
        <v>31</v>
      </c>
      <c r="E18" s="4" t="s">
        <v>99</v>
      </c>
      <c r="F18" s="4" t="s">
        <v>100</v>
      </c>
      <c r="G18" s="4" t="s">
        <v>22</v>
      </c>
    </row>
    <row r="19" spans="1:7">
      <c r="A19" s="5">
        <v>4</v>
      </c>
      <c r="B19" s="4" t="s">
        <v>101</v>
      </c>
      <c r="C19" s="4" t="s">
        <v>102</v>
      </c>
      <c r="D19" s="4" t="s">
        <v>103</v>
      </c>
      <c r="E19" s="4" t="s">
        <v>104</v>
      </c>
      <c r="F19" s="4" t="s">
        <v>105</v>
      </c>
      <c r="G19" s="4" t="s">
        <v>59</v>
      </c>
    </row>
    <row r="20" spans="1:7">
      <c r="A20" s="5">
        <v>4</v>
      </c>
      <c r="B20" s="4" t="s">
        <v>106</v>
      </c>
      <c r="C20" s="4" t="s">
        <v>107</v>
      </c>
      <c r="D20" s="4" t="s">
        <v>108</v>
      </c>
      <c r="E20" s="4" t="s">
        <v>109</v>
      </c>
      <c r="F20" s="4" t="s">
        <v>110</v>
      </c>
      <c r="G20" s="4" t="s">
        <v>65</v>
      </c>
    </row>
    <row r="21" spans="1:7">
      <c r="A21" s="5">
        <v>4</v>
      </c>
      <c r="B21" s="4" t="s">
        <v>111</v>
      </c>
      <c r="C21" s="4" t="s">
        <v>112</v>
      </c>
      <c r="D21" s="4" t="s">
        <v>113</v>
      </c>
      <c r="E21" s="4" t="s">
        <v>114</v>
      </c>
      <c r="F21" s="4" t="s">
        <v>115</v>
      </c>
      <c r="G21" s="4" t="s">
        <v>116</v>
      </c>
    </row>
    <row r="22" spans="1:7">
      <c r="A22" s="5">
        <v>4</v>
      </c>
      <c r="B22" s="4" t="s">
        <v>117</v>
      </c>
      <c r="C22" s="4" t="s">
        <v>118</v>
      </c>
      <c r="D22" s="4" t="s">
        <v>119</v>
      </c>
      <c r="E22" s="4" t="s">
        <v>120</v>
      </c>
      <c r="F22" s="4" t="s">
        <v>121</v>
      </c>
      <c r="G22" s="4" t="s">
        <v>122</v>
      </c>
    </row>
    <row r="23" spans="1:7">
      <c r="A23" s="5">
        <v>5</v>
      </c>
      <c r="B23" s="4" t="s">
        <v>123</v>
      </c>
      <c r="C23" s="4" t="s">
        <v>124</v>
      </c>
      <c r="D23" s="4" t="s">
        <v>125</v>
      </c>
      <c r="E23" s="4" t="s">
        <v>126</v>
      </c>
      <c r="F23" s="4" t="s">
        <v>127</v>
      </c>
      <c r="G23" s="4" t="s">
        <v>59</v>
      </c>
    </row>
    <row r="24" spans="1:7">
      <c r="A24" s="5">
        <v>5</v>
      </c>
      <c r="B24" s="4" t="s">
        <v>128</v>
      </c>
      <c r="C24" s="4" t="s">
        <v>129</v>
      </c>
      <c r="D24" s="4" t="s">
        <v>130</v>
      </c>
      <c r="E24" s="4" t="s">
        <v>131</v>
      </c>
      <c r="F24" s="4" t="s">
        <v>132</v>
      </c>
      <c r="G24" s="4" t="s">
        <v>133</v>
      </c>
    </row>
    <row r="25" spans="1:7">
      <c r="A25" s="5">
        <v>5</v>
      </c>
      <c r="B25" s="4" t="s">
        <v>134</v>
      </c>
      <c r="C25" s="4" t="s">
        <v>119</v>
      </c>
      <c r="D25" s="4" t="s">
        <v>119</v>
      </c>
      <c r="E25" s="4" t="s">
        <v>135</v>
      </c>
      <c r="F25" s="4" t="s">
        <v>136</v>
      </c>
      <c r="G25" s="4" t="s">
        <v>122</v>
      </c>
    </row>
    <row r="26" spans="1:7">
      <c r="A26" s="5">
        <v>5</v>
      </c>
      <c r="B26" s="4" t="s">
        <v>137</v>
      </c>
      <c r="C26" s="4" t="s">
        <v>138</v>
      </c>
      <c r="D26" s="4" t="s">
        <v>79</v>
      </c>
      <c r="E26" s="4" t="s">
        <v>128</v>
      </c>
      <c r="F26" s="4" t="s">
        <v>139</v>
      </c>
      <c r="G26" s="4" t="s">
        <v>116</v>
      </c>
    </row>
    <row r="27" spans="1:7">
      <c r="A27" s="5">
        <v>5</v>
      </c>
      <c r="B27" s="4" t="s">
        <v>140</v>
      </c>
      <c r="C27" s="4" t="s">
        <v>141</v>
      </c>
      <c r="D27" s="4" t="s">
        <v>25</v>
      </c>
      <c r="E27" s="4" t="s">
        <v>94</v>
      </c>
      <c r="F27" s="4" t="s">
        <v>142</v>
      </c>
      <c r="G27" s="4" t="s">
        <v>143</v>
      </c>
    </row>
    <row r="28" spans="1:7">
      <c r="A28" s="5">
        <v>6</v>
      </c>
      <c r="B28" s="4" t="s">
        <v>144</v>
      </c>
      <c r="C28" s="4" t="s">
        <v>145</v>
      </c>
      <c r="D28" s="4" t="s">
        <v>85</v>
      </c>
      <c r="E28" s="4" t="s">
        <v>146</v>
      </c>
      <c r="F28" s="4" t="s">
        <v>147</v>
      </c>
      <c r="G28" s="4" t="s">
        <v>65</v>
      </c>
    </row>
    <row r="29" spans="1:7">
      <c r="A29" s="5">
        <v>6</v>
      </c>
      <c r="B29" s="4" t="s">
        <v>148</v>
      </c>
      <c r="C29" s="4" t="s">
        <v>149</v>
      </c>
      <c r="D29" s="4" t="s">
        <v>19</v>
      </c>
      <c r="E29" s="4" t="s">
        <v>150</v>
      </c>
      <c r="F29" s="4" t="s">
        <v>151</v>
      </c>
      <c r="G29" s="4" t="s">
        <v>152</v>
      </c>
    </row>
    <row r="30" spans="1:7">
      <c r="A30" s="5">
        <v>6</v>
      </c>
      <c r="B30" s="4" t="s">
        <v>153</v>
      </c>
      <c r="C30" s="4" t="s">
        <v>154</v>
      </c>
      <c r="D30" s="4" t="s">
        <v>155</v>
      </c>
      <c r="E30" s="4" t="s">
        <v>156</v>
      </c>
      <c r="F30" s="4" t="s">
        <v>157</v>
      </c>
      <c r="G30" s="4" t="s">
        <v>158</v>
      </c>
    </row>
    <row r="31" spans="1:7">
      <c r="A31" s="5">
        <v>6</v>
      </c>
      <c r="B31" s="4" t="s">
        <v>159</v>
      </c>
      <c r="C31" s="4" t="s">
        <v>160</v>
      </c>
      <c r="D31" s="4" t="s">
        <v>160</v>
      </c>
      <c r="E31" s="4" t="s">
        <v>161</v>
      </c>
      <c r="F31" s="4" t="s">
        <v>162</v>
      </c>
      <c r="G31" s="4" t="s">
        <v>22</v>
      </c>
    </row>
    <row r="32" spans="1:7">
      <c r="A32" s="5">
        <v>6</v>
      </c>
      <c r="B32" s="4" t="s">
        <v>163</v>
      </c>
      <c r="C32" s="4" t="s">
        <v>164</v>
      </c>
      <c r="D32" s="4" t="s">
        <v>165</v>
      </c>
      <c r="E32" s="4" t="s">
        <v>166</v>
      </c>
      <c r="F32" s="4" t="s">
        <v>167</v>
      </c>
      <c r="G32" s="4" t="s">
        <v>168</v>
      </c>
    </row>
    <row r="33" spans="1:7">
      <c r="A33" s="5">
        <v>6</v>
      </c>
      <c r="B33" s="4" t="s">
        <v>169</v>
      </c>
      <c r="C33" s="4" t="s">
        <v>170</v>
      </c>
      <c r="D33" s="4" t="s">
        <v>31</v>
      </c>
      <c r="E33" s="4" t="s">
        <v>171</v>
      </c>
      <c r="F33" s="4" t="s">
        <v>172</v>
      </c>
      <c r="G33" s="4" t="s">
        <v>70</v>
      </c>
    </row>
    <row r="34" spans="1:7">
      <c r="A34" s="5">
        <v>7</v>
      </c>
      <c r="B34" s="4" t="s">
        <v>173</v>
      </c>
      <c r="C34" s="4" t="s">
        <v>98</v>
      </c>
      <c r="D34" s="4" t="s">
        <v>31</v>
      </c>
      <c r="E34" s="4" t="s">
        <v>174</v>
      </c>
      <c r="F34" s="4" t="s">
        <v>175</v>
      </c>
      <c r="G34" s="4" t="s">
        <v>176</v>
      </c>
    </row>
    <row r="35" spans="1:7">
      <c r="A35" s="5">
        <v>7</v>
      </c>
      <c r="B35" s="4" t="s">
        <v>177</v>
      </c>
      <c r="C35" s="4" t="s">
        <v>178</v>
      </c>
      <c r="D35" s="4" t="s">
        <v>179</v>
      </c>
      <c r="E35" s="4" t="s">
        <v>180</v>
      </c>
      <c r="F35" s="4" t="s">
        <v>181</v>
      </c>
      <c r="G35" s="4" t="s">
        <v>182</v>
      </c>
    </row>
    <row r="36" spans="1:7">
      <c r="A36" s="5">
        <v>7</v>
      </c>
      <c r="B36" s="4" t="s">
        <v>183</v>
      </c>
      <c r="C36" s="4" t="s">
        <v>18</v>
      </c>
      <c r="D36" s="4" t="s">
        <v>19</v>
      </c>
      <c r="E36" s="4" t="s">
        <v>184</v>
      </c>
      <c r="F36" s="4" t="s">
        <v>185</v>
      </c>
      <c r="G36" s="4" t="s">
        <v>186</v>
      </c>
    </row>
    <row r="37" spans="1:7">
      <c r="A37" s="5">
        <v>7</v>
      </c>
      <c r="B37" s="4" t="s">
        <v>187</v>
      </c>
      <c r="C37" s="4" t="s">
        <v>61</v>
      </c>
      <c r="D37" s="4" t="s">
        <v>62</v>
      </c>
      <c r="E37" s="4" t="s">
        <v>188</v>
      </c>
      <c r="F37" s="4" t="s">
        <v>189</v>
      </c>
      <c r="G37" s="4" t="s">
        <v>186</v>
      </c>
    </row>
    <row r="38" spans="1:7">
      <c r="A38" s="5">
        <v>7</v>
      </c>
      <c r="B38" s="4" t="s">
        <v>190</v>
      </c>
      <c r="C38" s="4" t="s">
        <v>191</v>
      </c>
      <c r="D38" s="4" t="s">
        <v>119</v>
      </c>
      <c r="E38" s="4" t="s">
        <v>192</v>
      </c>
      <c r="F38" s="4" t="s">
        <v>193</v>
      </c>
      <c r="G38" s="4" t="s">
        <v>59</v>
      </c>
    </row>
    <row r="39" spans="1:7">
      <c r="A39" s="5">
        <v>7</v>
      </c>
      <c r="B39" s="4" t="s">
        <v>194</v>
      </c>
      <c r="C39" s="4" t="s">
        <v>195</v>
      </c>
      <c r="D39" s="4" t="s">
        <v>196</v>
      </c>
      <c r="E39" s="4" t="s">
        <v>197</v>
      </c>
      <c r="F39" s="4" t="s">
        <v>21</v>
      </c>
      <c r="G39" s="4" t="s">
        <v>22</v>
      </c>
    </row>
    <row r="40" spans="1:7">
      <c r="A40" s="5">
        <v>7</v>
      </c>
      <c r="B40" s="4" t="s">
        <v>198</v>
      </c>
      <c r="C40" s="4" t="s">
        <v>199</v>
      </c>
      <c r="D40" s="4" t="s">
        <v>113</v>
      </c>
      <c r="E40" s="4" t="s">
        <v>32</v>
      </c>
      <c r="F40" s="4" t="s">
        <v>200</v>
      </c>
      <c r="G40" s="4" t="s">
        <v>54</v>
      </c>
    </row>
    <row r="41" spans="1:7">
      <c r="A41" s="5">
        <v>7</v>
      </c>
      <c r="B41" s="4" t="s">
        <v>184</v>
      </c>
      <c r="C41" s="4" t="s">
        <v>107</v>
      </c>
      <c r="D41" s="4" t="s">
        <v>108</v>
      </c>
      <c r="E41" s="4" t="s">
        <v>201</v>
      </c>
      <c r="F41" s="4" t="s">
        <v>202</v>
      </c>
      <c r="G41" s="4" t="s">
        <v>122</v>
      </c>
    </row>
    <row r="42" spans="1:7">
      <c r="A42" s="5">
        <v>8</v>
      </c>
      <c r="B42" s="4" t="s">
        <v>203</v>
      </c>
      <c r="C42" s="4" t="s">
        <v>204</v>
      </c>
      <c r="D42" s="4" t="s">
        <v>25</v>
      </c>
      <c r="E42" s="4" t="s">
        <v>205</v>
      </c>
      <c r="F42" s="4" t="s">
        <v>206</v>
      </c>
      <c r="G42" s="4" t="s">
        <v>207</v>
      </c>
    </row>
    <row r="43" spans="1:7">
      <c r="A43" s="5">
        <v>8</v>
      </c>
      <c r="B43" s="4" t="s">
        <v>208</v>
      </c>
      <c r="C43" s="4" t="s">
        <v>42</v>
      </c>
      <c r="D43" s="4" t="s">
        <v>43</v>
      </c>
      <c r="E43" s="4" t="s">
        <v>209</v>
      </c>
      <c r="F43" s="4" t="s">
        <v>136</v>
      </c>
      <c r="G43" s="4" t="s">
        <v>122</v>
      </c>
    </row>
    <row r="44" spans="1:7">
      <c r="A44" s="5">
        <v>8</v>
      </c>
      <c r="B44" s="4" t="s">
        <v>210</v>
      </c>
      <c r="C44" s="4" t="s">
        <v>211</v>
      </c>
      <c r="D44" s="4" t="s">
        <v>211</v>
      </c>
      <c r="E44" s="4" t="s">
        <v>212</v>
      </c>
      <c r="F44" s="4" t="s">
        <v>213</v>
      </c>
      <c r="G44" s="4" t="s">
        <v>22</v>
      </c>
    </row>
    <row r="45" spans="1:7">
      <c r="A45" s="5">
        <v>8</v>
      </c>
      <c r="B45" s="4" t="s">
        <v>214</v>
      </c>
      <c r="C45" s="4" t="s">
        <v>31</v>
      </c>
      <c r="D45" s="4" t="s">
        <v>31</v>
      </c>
      <c r="E45" s="4" t="s">
        <v>215</v>
      </c>
      <c r="F45" s="4" t="s">
        <v>216</v>
      </c>
      <c r="G45" s="4" t="s">
        <v>207</v>
      </c>
    </row>
    <row r="46" spans="1:7">
      <c r="A46" s="5">
        <v>8</v>
      </c>
      <c r="B46" s="4" t="s">
        <v>217</v>
      </c>
      <c r="C46" s="4" t="s">
        <v>112</v>
      </c>
      <c r="D46" s="4" t="s">
        <v>113</v>
      </c>
      <c r="E46" s="4" t="s">
        <v>218</v>
      </c>
      <c r="F46" s="4" t="s">
        <v>219</v>
      </c>
      <c r="G46" s="4" t="s">
        <v>220</v>
      </c>
    </row>
    <row r="47" spans="1:7">
      <c r="A47" s="5">
        <v>8</v>
      </c>
      <c r="B47" s="4" t="s">
        <v>221</v>
      </c>
      <c r="C47" s="4" t="s">
        <v>222</v>
      </c>
      <c r="D47" s="4" t="s">
        <v>222</v>
      </c>
      <c r="E47" s="4" t="s">
        <v>223</v>
      </c>
      <c r="F47" s="4" t="s">
        <v>224</v>
      </c>
      <c r="G47" s="4" t="s">
        <v>225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O47"/>
  <sheetViews>
    <sheetView workbookViewId="0"/>
  </sheetViews>
  <sheetFormatPr defaultColWidth="14.42578125" defaultRowHeight="15.75" customHeight="1"/>
  <cols>
    <col min="1" max="1" width="3.28515625" customWidth="1"/>
    <col min="2" max="2" width="8" customWidth="1"/>
    <col min="3" max="3" width="7.28515625" customWidth="1"/>
    <col min="4" max="4" width="22.5703125" customWidth="1"/>
    <col min="6" max="6" width="37.5703125" customWidth="1"/>
    <col min="8" max="8" width="6.85546875" customWidth="1"/>
    <col min="9" max="9" width="4.28515625" customWidth="1"/>
    <col min="10" max="10" width="9.7109375" customWidth="1"/>
    <col min="11" max="11" width="26.42578125" customWidth="1"/>
    <col min="12" max="12" width="14.7109375" customWidth="1"/>
    <col min="13" max="13" width="6.42578125" customWidth="1"/>
    <col min="14" max="14" width="6.85546875" customWidth="1"/>
    <col min="15" max="15" width="7.85546875" customWidth="1"/>
  </cols>
  <sheetData>
    <row r="1" spans="1:15">
      <c r="A1" s="4" t="s">
        <v>226</v>
      </c>
      <c r="B1" s="4" t="s">
        <v>227</v>
      </c>
      <c r="C1" s="4" t="s">
        <v>3</v>
      </c>
      <c r="D1" s="4" t="s">
        <v>228</v>
      </c>
      <c r="E1" s="4" t="s">
        <v>6</v>
      </c>
      <c r="F1" s="4" t="s">
        <v>4</v>
      </c>
      <c r="G1" s="4" t="s">
        <v>7</v>
      </c>
      <c r="H1" s="4" t="s">
        <v>229</v>
      </c>
      <c r="I1" s="4" t="s">
        <v>2</v>
      </c>
      <c r="J1" s="4" t="s">
        <v>8</v>
      </c>
      <c r="K1" s="4" t="s">
        <v>9</v>
      </c>
      <c r="L1" s="4" t="s">
        <v>10</v>
      </c>
      <c r="M1" s="4" t="s">
        <v>5</v>
      </c>
      <c r="N1" s="4" t="s">
        <v>230</v>
      </c>
      <c r="O1" s="3" t="s">
        <v>231</v>
      </c>
    </row>
    <row r="2" spans="1:15">
      <c r="A2" s="5">
        <v>1</v>
      </c>
      <c r="B2" s="4" t="s">
        <v>232</v>
      </c>
      <c r="C2" s="5">
        <v>1</v>
      </c>
      <c r="D2" s="4" t="s">
        <v>233</v>
      </c>
      <c r="E2" s="4" t="s">
        <v>11</v>
      </c>
      <c r="F2" s="4" t="s">
        <v>12</v>
      </c>
      <c r="G2" s="4" t="s">
        <v>13</v>
      </c>
      <c r="H2" s="4" t="s">
        <v>234</v>
      </c>
      <c r="I2" s="5">
        <v>26</v>
      </c>
      <c r="J2" s="4" t="s">
        <v>14</v>
      </c>
      <c r="K2" s="4" t="s">
        <v>15</v>
      </c>
      <c r="L2" s="4" t="s">
        <v>16</v>
      </c>
      <c r="M2" s="5">
        <v>27</v>
      </c>
      <c r="N2" s="4" t="s">
        <v>235</v>
      </c>
      <c r="O2" s="6">
        <f t="shared" ref="O2:O47" si="0">ABS(M2-I2)</f>
        <v>1</v>
      </c>
    </row>
    <row r="3" spans="1:15">
      <c r="A3" s="5">
        <v>2</v>
      </c>
      <c r="B3" s="4" t="s">
        <v>236</v>
      </c>
      <c r="C3" s="5">
        <v>1</v>
      </c>
      <c r="D3" s="4" t="s">
        <v>237</v>
      </c>
      <c r="E3" s="4" t="s">
        <v>17</v>
      </c>
      <c r="F3" s="4" t="s">
        <v>18</v>
      </c>
      <c r="G3" s="4" t="s">
        <v>19</v>
      </c>
      <c r="H3" s="4" t="s">
        <v>234</v>
      </c>
      <c r="I3" s="5">
        <v>21</v>
      </c>
      <c r="J3" s="4" t="s">
        <v>20</v>
      </c>
      <c r="K3" s="4" t="s">
        <v>21</v>
      </c>
      <c r="L3" s="4" t="s">
        <v>22</v>
      </c>
      <c r="M3" s="5">
        <v>29</v>
      </c>
      <c r="N3" s="4" t="s">
        <v>235</v>
      </c>
      <c r="O3" s="6">
        <f t="shared" si="0"/>
        <v>8</v>
      </c>
    </row>
    <row r="4" spans="1:15">
      <c r="A4" s="5">
        <v>3</v>
      </c>
      <c r="B4" s="4" t="s">
        <v>238</v>
      </c>
      <c r="C4" s="5">
        <v>1</v>
      </c>
      <c r="D4" s="4"/>
      <c r="E4" s="4" t="s">
        <v>23</v>
      </c>
      <c r="F4" s="4" t="s">
        <v>24</v>
      </c>
      <c r="G4" s="4" t="s">
        <v>25</v>
      </c>
      <c r="H4" s="4" t="s">
        <v>234</v>
      </c>
      <c r="I4" s="5">
        <v>30</v>
      </c>
      <c r="J4" s="4" t="s">
        <v>26</v>
      </c>
      <c r="K4" s="4" t="s">
        <v>27</v>
      </c>
      <c r="L4" s="4" t="s">
        <v>28</v>
      </c>
      <c r="M4" s="5">
        <v>33</v>
      </c>
      <c r="N4" s="4" t="s">
        <v>235</v>
      </c>
      <c r="O4" s="6">
        <f t="shared" si="0"/>
        <v>3</v>
      </c>
    </row>
    <row r="5" spans="1:15">
      <c r="A5" s="5">
        <v>4</v>
      </c>
      <c r="B5" s="4" t="s">
        <v>239</v>
      </c>
      <c r="C5" s="5">
        <v>1</v>
      </c>
      <c r="D5" s="4"/>
      <c r="E5" s="4" t="s">
        <v>29</v>
      </c>
      <c r="F5" s="4" t="s">
        <v>30</v>
      </c>
      <c r="G5" s="4" t="s">
        <v>31</v>
      </c>
      <c r="H5" s="4" t="s">
        <v>234</v>
      </c>
      <c r="I5" s="5">
        <v>21</v>
      </c>
      <c r="J5" s="4" t="s">
        <v>32</v>
      </c>
      <c r="K5" s="4" t="s">
        <v>33</v>
      </c>
      <c r="L5" s="4" t="s">
        <v>34</v>
      </c>
      <c r="M5" s="5">
        <v>31</v>
      </c>
      <c r="N5" s="4" t="s">
        <v>235</v>
      </c>
      <c r="O5" s="6">
        <f t="shared" si="0"/>
        <v>10</v>
      </c>
    </row>
    <row r="6" spans="1:15">
      <c r="A6" s="5">
        <v>5</v>
      </c>
      <c r="B6" s="4" t="s">
        <v>240</v>
      </c>
      <c r="C6" s="5">
        <v>2</v>
      </c>
      <c r="D6" s="4"/>
      <c r="E6" s="4" t="s">
        <v>35</v>
      </c>
      <c r="F6" s="4" t="s">
        <v>36</v>
      </c>
      <c r="G6" s="4" t="s">
        <v>37</v>
      </c>
      <c r="H6" s="4" t="s">
        <v>235</v>
      </c>
      <c r="I6" s="5">
        <v>28</v>
      </c>
      <c r="J6" s="4" t="s">
        <v>38</v>
      </c>
      <c r="K6" s="4" t="s">
        <v>39</v>
      </c>
      <c r="L6" s="4" t="s">
        <v>40</v>
      </c>
      <c r="M6" s="5">
        <v>25</v>
      </c>
      <c r="N6" s="4" t="s">
        <v>234</v>
      </c>
      <c r="O6" s="6">
        <f t="shared" si="0"/>
        <v>3</v>
      </c>
    </row>
    <row r="7" spans="1:15">
      <c r="A7" s="5">
        <v>6</v>
      </c>
      <c r="B7" s="4" t="s">
        <v>241</v>
      </c>
      <c r="C7" s="5">
        <v>2</v>
      </c>
      <c r="D7" s="4" t="s">
        <v>242</v>
      </c>
      <c r="E7" s="4" t="s">
        <v>41</v>
      </c>
      <c r="F7" s="4" t="s">
        <v>42</v>
      </c>
      <c r="G7" s="4" t="s">
        <v>43</v>
      </c>
      <c r="H7" s="4" t="s">
        <v>235</v>
      </c>
      <c r="I7" s="5">
        <v>26</v>
      </c>
      <c r="J7" s="4" t="s">
        <v>44</v>
      </c>
      <c r="K7" s="4" t="s">
        <v>45</v>
      </c>
      <c r="L7" s="4" t="s">
        <v>34</v>
      </c>
      <c r="M7" s="5">
        <v>41</v>
      </c>
      <c r="N7" s="4" t="s">
        <v>234</v>
      </c>
      <c r="O7" s="6">
        <f t="shared" si="0"/>
        <v>15</v>
      </c>
    </row>
    <row r="8" spans="1:15">
      <c r="A8" s="5">
        <v>7</v>
      </c>
      <c r="B8" s="4" t="s">
        <v>243</v>
      </c>
      <c r="C8" s="5">
        <v>2</v>
      </c>
      <c r="D8" s="4"/>
      <c r="E8" s="4" t="s">
        <v>46</v>
      </c>
      <c r="F8" s="4" t="s">
        <v>47</v>
      </c>
      <c r="G8" s="4" t="s">
        <v>13</v>
      </c>
      <c r="H8" s="4" t="s">
        <v>234</v>
      </c>
      <c r="I8" s="5">
        <v>29</v>
      </c>
      <c r="J8" s="4" t="s">
        <v>48</v>
      </c>
      <c r="K8" s="4" t="s">
        <v>49</v>
      </c>
      <c r="L8" s="4" t="s">
        <v>22</v>
      </c>
      <c r="M8" s="5">
        <v>34</v>
      </c>
      <c r="N8" s="4" t="s">
        <v>235</v>
      </c>
      <c r="O8" s="6">
        <f t="shared" si="0"/>
        <v>5</v>
      </c>
    </row>
    <row r="9" spans="1:15">
      <c r="A9" s="5">
        <v>8</v>
      </c>
      <c r="B9" s="4" t="s">
        <v>244</v>
      </c>
      <c r="C9" s="5">
        <v>2</v>
      </c>
      <c r="D9" s="4" t="s">
        <v>233</v>
      </c>
      <c r="E9" s="4" t="s">
        <v>50</v>
      </c>
      <c r="F9" s="4" t="s">
        <v>51</v>
      </c>
      <c r="G9" s="4" t="s">
        <v>25</v>
      </c>
      <c r="H9" s="4" t="s">
        <v>234</v>
      </c>
      <c r="I9" s="5">
        <v>29</v>
      </c>
      <c r="J9" s="4" t="s">
        <v>52</v>
      </c>
      <c r="K9" s="4" t="s">
        <v>53</v>
      </c>
      <c r="L9" s="4" t="s">
        <v>54</v>
      </c>
      <c r="M9" s="5">
        <v>31</v>
      </c>
      <c r="N9" s="4" t="s">
        <v>235</v>
      </c>
      <c r="O9" s="6">
        <f t="shared" si="0"/>
        <v>2</v>
      </c>
    </row>
    <row r="10" spans="1:15">
      <c r="A10" s="5">
        <v>9</v>
      </c>
      <c r="B10" s="4" t="s">
        <v>245</v>
      </c>
      <c r="C10" s="5">
        <v>2</v>
      </c>
      <c r="D10" s="4"/>
      <c r="E10" s="4" t="s">
        <v>55</v>
      </c>
      <c r="F10" s="4" t="s">
        <v>56</v>
      </c>
      <c r="G10" s="4" t="s">
        <v>19</v>
      </c>
      <c r="H10" s="4" t="s">
        <v>234</v>
      </c>
      <c r="I10" s="5">
        <v>23</v>
      </c>
      <c r="J10" s="4" t="s">
        <v>57</v>
      </c>
      <c r="K10" s="4" t="s">
        <v>58</v>
      </c>
      <c r="L10" s="4" t="s">
        <v>59</v>
      </c>
      <c r="M10" s="5">
        <v>38</v>
      </c>
      <c r="N10" s="4" t="s">
        <v>235</v>
      </c>
      <c r="O10" s="6">
        <f t="shared" si="0"/>
        <v>15</v>
      </c>
    </row>
    <row r="11" spans="1:15">
      <c r="A11" s="5">
        <v>10</v>
      </c>
      <c r="B11" s="4" t="s">
        <v>246</v>
      </c>
      <c r="C11" s="5">
        <v>2</v>
      </c>
      <c r="D11" s="4"/>
      <c r="E11" s="4" t="s">
        <v>60</v>
      </c>
      <c r="F11" s="4" t="s">
        <v>61</v>
      </c>
      <c r="G11" s="4" t="s">
        <v>62</v>
      </c>
      <c r="H11" s="4" t="s">
        <v>234</v>
      </c>
      <c r="I11" s="5">
        <v>21</v>
      </c>
      <c r="J11" s="4" t="s">
        <v>63</v>
      </c>
      <c r="K11" s="4" t="s">
        <v>64</v>
      </c>
      <c r="L11" s="4" t="s">
        <v>65</v>
      </c>
      <c r="M11" s="5">
        <v>23</v>
      </c>
      <c r="N11" s="4" t="s">
        <v>235</v>
      </c>
      <c r="O11" s="6">
        <f t="shared" si="0"/>
        <v>2</v>
      </c>
    </row>
    <row r="12" spans="1:15">
      <c r="A12" s="5">
        <v>11</v>
      </c>
      <c r="B12" s="4" t="s">
        <v>247</v>
      </c>
      <c r="C12" s="5">
        <v>3</v>
      </c>
      <c r="D12" s="4"/>
      <c r="E12" s="4" t="s">
        <v>66</v>
      </c>
      <c r="F12" s="4" t="s">
        <v>67</v>
      </c>
      <c r="G12" s="4" t="s">
        <v>25</v>
      </c>
      <c r="H12" s="4" t="s">
        <v>234</v>
      </c>
      <c r="I12" s="5">
        <v>19</v>
      </c>
      <c r="J12" s="4" t="s">
        <v>68</v>
      </c>
      <c r="K12" s="4" t="s">
        <v>69</v>
      </c>
      <c r="L12" s="4" t="s">
        <v>70</v>
      </c>
      <c r="M12" s="5">
        <v>58</v>
      </c>
      <c r="N12" s="4" t="s">
        <v>235</v>
      </c>
      <c r="O12" s="6">
        <f t="shared" si="0"/>
        <v>39</v>
      </c>
    </row>
    <row r="13" spans="1:15">
      <c r="A13" s="5">
        <v>12</v>
      </c>
      <c r="B13" s="4" t="s">
        <v>248</v>
      </c>
      <c r="C13" s="5">
        <v>3</v>
      </c>
      <c r="D13" s="4" t="s">
        <v>249</v>
      </c>
      <c r="E13" s="4" t="s">
        <v>71</v>
      </c>
      <c r="F13" s="4" t="s">
        <v>72</v>
      </c>
      <c r="G13" s="4" t="s">
        <v>73</v>
      </c>
      <c r="H13" s="4" t="s">
        <v>235</v>
      </c>
      <c r="I13" s="5">
        <v>27</v>
      </c>
      <c r="J13" s="4" t="s">
        <v>74</v>
      </c>
      <c r="K13" s="4" t="s">
        <v>75</v>
      </c>
      <c r="L13" s="4" t="s">
        <v>76</v>
      </c>
      <c r="M13" s="5">
        <v>27</v>
      </c>
      <c r="N13" s="4" t="s">
        <v>234</v>
      </c>
      <c r="O13" s="6">
        <f t="shared" si="0"/>
        <v>0</v>
      </c>
    </row>
    <row r="14" spans="1:15">
      <c r="A14" s="5">
        <v>13</v>
      </c>
      <c r="B14" s="4" t="s">
        <v>250</v>
      </c>
      <c r="C14" s="5">
        <v>3</v>
      </c>
      <c r="D14" s="4" t="s">
        <v>233</v>
      </c>
      <c r="E14" s="4" t="s">
        <v>77</v>
      </c>
      <c r="F14" s="4" t="s">
        <v>78</v>
      </c>
      <c r="G14" s="4" t="s">
        <v>79</v>
      </c>
      <c r="H14" s="4" t="s">
        <v>234</v>
      </c>
      <c r="I14" s="5">
        <v>25</v>
      </c>
      <c r="J14" s="4" t="s">
        <v>80</v>
      </c>
      <c r="K14" s="4" t="s">
        <v>81</v>
      </c>
      <c r="L14" s="4" t="s">
        <v>82</v>
      </c>
      <c r="M14" s="5">
        <v>28</v>
      </c>
      <c r="N14" s="4" t="s">
        <v>235</v>
      </c>
      <c r="O14" s="6">
        <f t="shared" si="0"/>
        <v>3</v>
      </c>
    </row>
    <row r="15" spans="1:15">
      <c r="A15" s="5">
        <v>14</v>
      </c>
      <c r="B15" s="4" t="s">
        <v>251</v>
      </c>
      <c r="C15" s="5">
        <v>3</v>
      </c>
      <c r="D15" s="4" t="s">
        <v>242</v>
      </c>
      <c r="E15" s="4" t="s">
        <v>83</v>
      </c>
      <c r="F15" s="4" t="s">
        <v>84</v>
      </c>
      <c r="G15" s="4" t="s">
        <v>85</v>
      </c>
      <c r="H15" s="4" t="s">
        <v>235</v>
      </c>
      <c r="I15" s="5">
        <v>28</v>
      </c>
      <c r="J15" s="4" t="s">
        <v>86</v>
      </c>
      <c r="K15" s="4" t="s">
        <v>87</v>
      </c>
      <c r="L15" s="4" t="s">
        <v>65</v>
      </c>
      <c r="M15" s="5">
        <v>33</v>
      </c>
      <c r="N15" s="4" t="s">
        <v>234</v>
      </c>
      <c r="O15" s="6">
        <f t="shared" si="0"/>
        <v>5</v>
      </c>
    </row>
    <row r="16" spans="1:15">
      <c r="A16" s="5">
        <v>15</v>
      </c>
      <c r="B16" s="4" t="s">
        <v>252</v>
      </c>
      <c r="C16" s="5">
        <v>3</v>
      </c>
      <c r="D16" s="4"/>
      <c r="E16" s="4" t="s">
        <v>88</v>
      </c>
      <c r="F16" s="4" t="s">
        <v>89</v>
      </c>
      <c r="G16" s="4" t="s">
        <v>13</v>
      </c>
      <c r="H16" s="4" t="s">
        <v>234</v>
      </c>
      <c r="I16" s="5">
        <v>22</v>
      </c>
      <c r="J16" s="4" t="s">
        <v>90</v>
      </c>
      <c r="K16" s="4" t="s">
        <v>91</v>
      </c>
      <c r="L16" s="4" t="s">
        <v>59</v>
      </c>
      <c r="M16" s="5">
        <v>39</v>
      </c>
      <c r="N16" s="4" t="s">
        <v>235</v>
      </c>
      <c r="O16" s="6">
        <f t="shared" si="0"/>
        <v>17</v>
      </c>
    </row>
    <row r="17" spans="1:15">
      <c r="A17" s="5">
        <v>16</v>
      </c>
      <c r="B17" s="4" t="s">
        <v>253</v>
      </c>
      <c r="C17" s="5">
        <v>3</v>
      </c>
      <c r="D17" s="4" t="s">
        <v>237</v>
      </c>
      <c r="E17" s="4" t="s">
        <v>92</v>
      </c>
      <c r="F17" s="4" t="s">
        <v>93</v>
      </c>
      <c r="G17" s="4" t="s">
        <v>31</v>
      </c>
      <c r="H17" s="4" t="s">
        <v>234</v>
      </c>
      <c r="I17" s="5">
        <v>21</v>
      </c>
      <c r="J17" s="4" t="s">
        <v>94</v>
      </c>
      <c r="K17" s="4" t="s">
        <v>95</v>
      </c>
      <c r="L17" s="4" t="s">
        <v>96</v>
      </c>
      <c r="M17" s="5">
        <v>22</v>
      </c>
      <c r="N17" s="4" t="s">
        <v>235</v>
      </c>
      <c r="O17" s="6">
        <f t="shared" si="0"/>
        <v>1</v>
      </c>
    </row>
    <row r="18" spans="1:15">
      <c r="A18" s="5">
        <v>17</v>
      </c>
      <c r="B18" s="4" t="s">
        <v>254</v>
      </c>
      <c r="C18" s="5">
        <v>4</v>
      </c>
      <c r="D18" s="4" t="s">
        <v>233</v>
      </c>
      <c r="E18" s="4" t="s">
        <v>97</v>
      </c>
      <c r="F18" s="4" t="s">
        <v>98</v>
      </c>
      <c r="G18" s="4" t="s">
        <v>31</v>
      </c>
      <c r="H18" s="4" t="s">
        <v>234</v>
      </c>
      <c r="I18" s="5">
        <v>20</v>
      </c>
      <c r="J18" s="4" t="s">
        <v>99</v>
      </c>
      <c r="K18" s="4" t="s">
        <v>100</v>
      </c>
      <c r="L18" s="4" t="s">
        <v>22</v>
      </c>
      <c r="M18" s="5">
        <v>27</v>
      </c>
      <c r="N18" s="4" t="s">
        <v>235</v>
      </c>
      <c r="O18" s="6">
        <f t="shared" si="0"/>
        <v>7</v>
      </c>
    </row>
    <row r="19" spans="1:15">
      <c r="A19" s="5">
        <v>18</v>
      </c>
      <c r="B19" s="4" t="s">
        <v>255</v>
      </c>
      <c r="C19" s="5">
        <v>4</v>
      </c>
      <c r="D19" s="4" t="s">
        <v>256</v>
      </c>
      <c r="E19" s="4" t="s">
        <v>101</v>
      </c>
      <c r="F19" s="4" t="s">
        <v>102</v>
      </c>
      <c r="G19" s="4" t="s">
        <v>103</v>
      </c>
      <c r="H19" s="4" t="s">
        <v>235</v>
      </c>
      <c r="I19" s="5">
        <v>24</v>
      </c>
      <c r="J19" s="4" t="s">
        <v>104</v>
      </c>
      <c r="K19" s="4" t="s">
        <v>105</v>
      </c>
      <c r="L19" s="4" t="s">
        <v>59</v>
      </c>
      <c r="M19" s="5">
        <v>22</v>
      </c>
      <c r="N19" s="4" t="s">
        <v>234</v>
      </c>
      <c r="O19" s="6">
        <f t="shared" si="0"/>
        <v>2</v>
      </c>
    </row>
    <row r="20" spans="1:15">
      <c r="A20" s="5">
        <v>19</v>
      </c>
      <c r="B20" s="4" t="s">
        <v>257</v>
      </c>
      <c r="C20" s="5">
        <v>4</v>
      </c>
      <c r="D20" s="4" t="s">
        <v>237</v>
      </c>
      <c r="E20" s="4" t="s">
        <v>106</v>
      </c>
      <c r="F20" s="4" t="s">
        <v>107</v>
      </c>
      <c r="G20" s="4" t="s">
        <v>108</v>
      </c>
      <c r="H20" s="4" t="s">
        <v>235</v>
      </c>
      <c r="I20" s="5">
        <v>28</v>
      </c>
      <c r="J20" s="4" t="s">
        <v>109</v>
      </c>
      <c r="K20" s="4" t="s">
        <v>110</v>
      </c>
      <c r="L20" s="4" t="s">
        <v>65</v>
      </c>
      <c r="M20" s="5">
        <v>36</v>
      </c>
      <c r="N20" s="4" t="s">
        <v>234</v>
      </c>
      <c r="O20" s="6">
        <f t="shared" si="0"/>
        <v>8</v>
      </c>
    </row>
    <row r="21" spans="1:15">
      <c r="A21" s="5">
        <v>20</v>
      </c>
      <c r="B21" s="4" t="s">
        <v>258</v>
      </c>
      <c r="C21" s="5">
        <v>4</v>
      </c>
      <c r="D21" s="4" t="s">
        <v>237</v>
      </c>
      <c r="E21" s="4" t="s">
        <v>111</v>
      </c>
      <c r="F21" s="4" t="s">
        <v>112</v>
      </c>
      <c r="G21" s="4" t="s">
        <v>113</v>
      </c>
      <c r="H21" s="4" t="s">
        <v>234</v>
      </c>
      <c r="I21" s="5">
        <v>30</v>
      </c>
      <c r="J21" s="4" t="s">
        <v>114</v>
      </c>
      <c r="K21" s="4" t="s">
        <v>115</v>
      </c>
      <c r="L21" s="4" t="s">
        <v>116</v>
      </c>
      <c r="M21" s="5">
        <v>43</v>
      </c>
      <c r="N21" s="4" t="s">
        <v>235</v>
      </c>
      <c r="O21" s="6">
        <f t="shared" si="0"/>
        <v>13</v>
      </c>
    </row>
    <row r="22" spans="1:15">
      <c r="A22" s="5">
        <v>21</v>
      </c>
      <c r="B22" s="4" t="s">
        <v>259</v>
      </c>
      <c r="C22" s="5">
        <v>4</v>
      </c>
      <c r="D22" s="4" t="s">
        <v>260</v>
      </c>
      <c r="E22" s="4" t="s">
        <v>117</v>
      </c>
      <c r="F22" s="4" t="s">
        <v>118</v>
      </c>
      <c r="G22" s="4" t="s">
        <v>119</v>
      </c>
      <c r="H22" s="4" t="s">
        <v>235</v>
      </c>
      <c r="I22" s="5">
        <v>24</v>
      </c>
      <c r="J22" s="4" t="s">
        <v>120</v>
      </c>
      <c r="K22" s="4" t="s">
        <v>121</v>
      </c>
      <c r="L22" s="4" t="s">
        <v>122</v>
      </c>
      <c r="M22" s="5">
        <v>25</v>
      </c>
      <c r="N22" s="4" t="s">
        <v>234</v>
      </c>
      <c r="O22" s="6">
        <f t="shared" si="0"/>
        <v>1</v>
      </c>
    </row>
    <row r="23" spans="1:15">
      <c r="A23" s="5">
        <v>22</v>
      </c>
      <c r="B23" s="4" t="s">
        <v>261</v>
      </c>
      <c r="C23" s="5">
        <v>5</v>
      </c>
      <c r="D23" s="4" t="s">
        <v>262</v>
      </c>
      <c r="E23" s="4" t="s">
        <v>123</v>
      </c>
      <c r="F23" s="4" t="s">
        <v>124</v>
      </c>
      <c r="G23" s="4" t="s">
        <v>125</v>
      </c>
      <c r="H23" s="4" t="s">
        <v>235</v>
      </c>
      <c r="I23" s="5">
        <v>31</v>
      </c>
      <c r="J23" s="4" t="s">
        <v>126</v>
      </c>
      <c r="K23" s="4" t="s">
        <v>127</v>
      </c>
      <c r="L23" s="4" t="s">
        <v>59</v>
      </c>
      <c r="M23" s="5">
        <v>27</v>
      </c>
      <c r="N23" s="4" t="s">
        <v>234</v>
      </c>
      <c r="O23" s="6">
        <f t="shared" si="0"/>
        <v>4</v>
      </c>
    </row>
    <row r="24" spans="1:15">
      <c r="A24" s="5">
        <v>23</v>
      </c>
      <c r="B24" s="4" t="s">
        <v>263</v>
      </c>
      <c r="C24" s="5">
        <v>5</v>
      </c>
      <c r="D24" s="4"/>
      <c r="E24" s="4" t="s">
        <v>128</v>
      </c>
      <c r="F24" s="4" t="s">
        <v>129</v>
      </c>
      <c r="G24" s="4" t="s">
        <v>130</v>
      </c>
      <c r="H24" s="4" t="s">
        <v>235</v>
      </c>
      <c r="I24" s="5">
        <v>27</v>
      </c>
      <c r="J24" s="4" t="s">
        <v>131</v>
      </c>
      <c r="K24" s="4" t="s">
        <v>132</v>
      </c>
      <c r="L24" s="4" t="s">
        <v>133</v>
      </c>
      <c r="M24" s="5">
        <v>18</v>
      </c>
      <c r="N24" s="4" t="s">
        <v>234</v>
      </c>
      <c r="O24" s="6">
        <f t="shared" si="0"/>
        <v>9</v>
      </c>
    </row>
    <row r="25" spans="1:15">
      <c r="A25" s="5">
        <v>24</v>
      </c>
      <c r="B25" s="4" t="s">
        <v>264</v>
      </c>
      <c r="C25" s="5">
        <v>5</v>
      </c>
      <c r="D25" s="4" t="s">
        <v>233</v>
      </c>
      <c r="E25" s="4" t="s">
        <v>134</v>
      </c>
      <c r="F25" s="4" t="s">
        <v>119</v>
      </c>
      <c r="G25" s="4" t="s">
        <v>119</v>
      </c>
      <c r="H25" s="4" t="s">
        <v>235</v>
      </c>
      <c r="I25" s="5">
        <v>26</v>
      </c>
      <c r="J25" s="4" t="s">
        <v>135</v>
      </c>
      <c r="K25" s="4" t="s">
        <v>136</v>
      </c>
      <c r="L25" s="4" t="s">
        <v>122</v>
      </c>
      <c r="M25" s="5">
        <v>41</v>
      </c>
      <c r="N25" s="4" t="s">
        <v>234</v>
      </c>
      <c r="O25" s="6">
        <f t="shared" si="0"/>
        <v>15</v>
      </c>
    </row>
    <row r="26" spans="1:15">
      <c r="A26" s="5">
        <v>25</v>
      </c>
      <c r="B26" s="4" t="s">
        <v>265</v>
      </c>
      <c r="C26" s="5">
        <v>5</v>
      </c>
      <c r="D26" s="4" t="s">
        <v>266</v>
      </c>
      <c r="E26" s="4" t="s">
        <v>137</v>
      </c>
      <c r="F26" s="4" t="s">
        <v>138</v>
      </c>
      <c r="G26" s="4" t="s">
        <v>79</v>
      </c>
      <c r="H26" s="4" t="s">
        <v>234</v>
      </c>
      <c r="I26" s="5">
        <v>24</v>
      </c>
      <c r="J26" s="4" t="s">
        <v>128</v>
      </c>
      <c r="K26" s="4" t="s">
        <v>139</v>
      </c>
      <c r="L26" s="4" t="s">
        <v>116</v>
      </c>
      <c r="M26" s="5">
        <v>48</v>
      </c>
      <c r="N26" s="4" t="s">
        <v>235</v>
      </c>
      <c r="O26" s="6">
        <f t="shared" si="0"/>
        <v>24</v>
      </c>
    </row>
    <row r="27" spans="1:15">
      <c r="A27" s="5">
        <v>26</v>
      </c>
      <c r="B27" s="4" t="s">
        <v>267</v>
      </c>
      <c r="C27" s="5">
        <v>5</v>
      </c>
      <c r="D27" s="4" t="s">
        <v>237</v>
      </c>
      <c r="E27" s="4" t="s">
        <v>140</v>
      </c>
      <c r="F27" s="4" t="s">
        <v>141</v>
      </c>
      <c r="G27" s="4" t="s">
        <v>25</v>
      </c>
      <c r="H27" s="4" t="s">
        <v>234</v>
      </c>
      <c r="I27" s="5">
        <v>36</v>
      </c>
      <c r="J27" s="4" t="s">
        <v>94</v>
      </c>
      <c r="K27" s="4" t="s">
        <v>142</v>
      </c>
      <c r="L27" s="4" t="s">
        <v>143</v>
      </c>
      <c r="M27" s="5">
        <v>43</v>
      </c>
      <c r="N27" s="4" t="s">
        <v>235</v>
      </c>
      <c r="O27" s="6">
        <f t="shared" si="0"/>
        <v>7</v>
      </c>
    </row>
    <row r="28" spans="1:15">
      <c r="A28" s="5">
        <v>27</v>
      </c>
      <c r="B28" s="4" t="s">
        <v>268</v>
      </c>
      <c r="C28" s="5">
        <v>6</v>
      </c>
      <c r="D28" s="4" t="s">
        <v>233</v>
      </c>
      <c r="E28" s="4" t="s">
        <v>144</v>
      </c>
      <c r="F28" s="4" t="s">
        <v>145</v>
      </c>
      <c r="G28" s="4" t="s">
        <v>85</v>
      </c>
      <c r="H28" s="4" t="s">
        <v>235</v>
      </c>
      <c r="I28" s="5">
        <v>20</v>
      </c>
      <c r="J28" s="4" t="s">
        <v>146</v>
      </c>
      <c r="K28" s="4" t="s">
        <v>147</v>
      </c>
      <c r="L28" s="4" t="s">
        <v>65</v>
      </c>
      <c r="M28" s="5">
        <v>31</v>
      </c>
      <c r="N28" s="4" t="s">
        <v>234</v>
      </c>
      <c r="O28" s="6">
        <f t="shared" si="0"/>
        <v>11</v>
      </c>
    </row>
    <row r="29" spans="1:15">
      <c r="A29" s="5">
        <v>28</v>
      </c>
      <c r="B29" s="4" t="s">
        <v>269</v>
      </c>
      <c r="C29" s="5">
        <v>6</v>
      </c>
      <c r="D29" s="4" t="s">
        <v>249</v>
      </c>
      <c r="E29" s="4" t="s">
        <v>148</v>
      </c>
      <c r="F29" s="4" t="s">
        <v>149</v>
      </c>
      <c r="G29" s="4" t="s">
        <v>19</v>
      </c>
      <c r="H29" s="4" t="s">
        <v>234</v>
      </c>
      <c r="I29" s="5">
        <v>31</v>
      </c>
      <c r="J29" s="4" t="s">
        <v>150</v>
      </c>
      <c r="K29" s="4" t="s">
        <v>151</v>
      </c>
      <c r="L29" s="4" t="s">
        <v>152</v>
      </c>
      <c r="M29" s="5">
        <v>33</v>
      </c>
      <c r="N29" s="4" t="s">
        <v>235</v>
      </c>
      <c r="O29" s="6">
        <f t="shared" si="0"/>
        <v>2</v>
      </c>
    </row>
    <row r="30" spans="1:15">
      <c r="A30" s="5">
        <v>29</v>
      </c>
      <c r="B30" s="4" t="s">
        <v>270</v>
      </c>
      <c r="C30" s="5">
        <v>6</v>
      </c>
      <c r="D30" s="4"/>
      <c r="E30" s="4" t="s">
        <v>153</v>
      </c>
      <c r="F30" s="4" t="s">
        <v>154</v>
      </c>
      <c r="G30" s="4" t="s">
        <v>155</v>
      </c>
      <c r="H30" s="4" t="s">
        <v>234</v>
      </c>
      <c r="I30" s="5">
        <v>19</v>
      </c>
      <c r="J30" s="4" t="s">
        <v>156</v>
      </c>
      <c r="K30" s="4" t="s">
        <v>157</v>
      </c>
      <c r="L30" s="4" t="s">
        <v>158</v>
      </c>
      <c r="M30" s="5">
        <v>32</v>
      </c>
      <c r="N30" s="4" t="s">
        <v>235</v>
      </c>
      <c r="O30" s="6">
        <f t="shared" si="0"/>
        <v>13</v>
      </c>
    </row>
    <row r="31" spans="1:15">
      <c r="A31" s="5">
        <v>30</v>
      </c>
      <c r="B31" s="4" t="s">
        <v>271</v>
      </c>
      <c r="C31" s="5">
        <v>6</v>
      </c>
      <c r="D31" s="4" t="s">
        <v>249</v>
      </c>
      <c r="E31" s="4" t="s">
        <v>159</v>
      </c>
      <c r="F31" s="4" t="s">
        <v>160</v>
      </c>
      <c r="G31" s="4" t="s">
        <v>160</v>
      </c>
      <c r="H31" s="4" t="s">
        <v>235</v>
      </c>
      <c r="I31" s="5">
        <v>23</v>
      </c>
      <c r="J31" s="4" t="s">
        <v>161</v>
      </c>
      <c r="K31" s="4" t="s">
        <v>162</v>
      </c>
      <c r="L31" s="4" t="s">
        <v>22</v>
      </c>
      <c r="M31" s="5">
        <v>30</v>
      </c>
      <c r="N31" s="4" t="s">
        <v>234</v>
      </c>
      <c r="O31" s="6">
        <f t="shared" si="0"/>
        <v>7</v>
      </c>
    </row>
    <row r="32" spans="1:15">
      <c r="A32" s="5">
        <v>31</v>
      </c>
      <c r="B32" s="4" t="s">
        <v>272</v>
      </c>
      <c r="C32" s="5">
        <v>6</v>
      </c>
      <c r="D32" s="4"/>
      <c r="E32" s="4" t="s">
        <v>163</v>
      </c>
      <c r="F32" s="4" t="s">
        <v>164</v>
      </c>
      <c r="G32" s="4" t="s">
        <v>165</v>
      </c>
      <c r="H32" s="4" t="s">
        <v>234</v>
      </c>
      <c r="I32" s="5">
        <v>29</v>
      </c>
      <c r="J32" s="4" t="s">
        <v>166</v>
      </c>
      <c r="K32" s="4" t="s">
        <v>167</v>
      </c>
      <c r="L32" s="4" t="s">
        <v>168</v>
      </c>
      <c r="M32" s="5">
        <v>40</v>
      </c>
      <c r="N32" s="4" t="s">
        <v>235</v>
      </c>
      <c r="O32" s="6">
        <f t="shared" si="0"/>
        <v>11</v>
      </c>
    </row>
    <row r="33" spans="1:15">
      <c r="A33" s="5">
        <v>32</v>
      </c>
      <c r="B33" s="4" t="s">
        <v>273</v>
      </c>
      <c r="C33" s="5">
        <v>6</v>
      </c>
      <c r="D33" s="4"/>
      <c r="E33" s="4" t="s">
        <v>169</v>
      </c>
      <c r="F33" s="4" t="s">
        <v>170</v>
      </c>
      <c r="G33" s="4" t="s">
        <v>31</v>
      </c>
      <c r="H33" s="4" t="s">
        <v>234</v>
      </c>
      <c r="I33" s="5">
        <v>20</v>
      </c>
      <c r="J33" s="4" t="s">
        <v>171</v>
      </c>
      <c r="K33" s="4" t="s">
        <v>172</v>
      </c>
      <c r="L33" s="4" t="s">
        <v>70</v>
      </c>
      <c r="M33" s="5">
        <v>20</v>
      </c>
      <c r="N33" s="4" t="s">
        <v>235</v>
      </c>
      <c r="O33" s="6">
        <f t="shared" si="0"/>
        <v>0</v>
      </c>
    </row>
    <row r="34" spans="1:15">
      <c r="A34" s="5">
        <v>33</v>
      </c>
      <c r="B34" s="4" t="s">
        <v>274</v>
      </c>
      <c r="C34" s="5">
        <v>7</v>
      </c>
      <c r="D34" s="4"/>
      <c r="E34" s="4" t="s">
        <v>173</v>
      </c>
      <c r="F34" s="4" t="s">
        <v>98</v>
      </c>
      <c r="G34" s="4" t="s">
        <v>31</v>
      </c>
      <c r="H34" s="4" t="s">
        <v>234</v>
      </c>
      <c r="I34" s="5">
        <v>32</v>
      </c>
      <c r="J34" s="4" t="s">
        <v>174</v>
      </c>
      <c r="K34" s="4" t="s">
        <v>175</v>
      </c>
      <c r="L34" s="4" t="s">
        <v>176</v>
      </c>
      <c r="M34" s="5">
        <v>29</v>
      </c>
      <c r="N34" s="4" t="s">
        <v>234</v>
      </c>
      <c r="O34" s="6">
        <f t="shared" si="0"/>
        <v>3</v>
      </c>
    </row>
    <row r="35" spans="1:15">
      <c r="A35" s="5">
        <v>34</v>
      </c>
      <c r="B35" s="4" t="s">
        <v>275</v>
      </c>
      <c r="C35" s="5">
        <v>7</v>
      </c>
      <c r="D35" s="4"/>
      <c r="E35" s="4" t="s">
        <v>177</v>
      </c>
      <c r="F35" s="4" t="s">
        <v>178</v>
      </c>
      <c r="G35" s="4" t="s">
        <v>179</v>
      </c>
      <c r="H35" s="4" t="s">
        <v>235</v>
      </c>
      <c r="I35" s="5">
        <v>38</v>
      </c>
      <c r="J35" s="4" t="s">
        <v>180</v>
      </c>
      <c r="K35" s="4" t="s">
        <v>181</v>
      </c>
      <c r="L35" s="4" t="s">
        <v>182</v>
      </c>
      <c r="M35" s="5">
        <v>38</v>
      </c>
      <c r="N35" s="4" t="s">
        <v>234</v>
      </c>
      <c r="O35" s="6">
        <f t="shared" si="0"/>
        <v>0</v>
      </c>
    </row>
    <row r="36" spans="1:15">
      <c r="A36" s="5">
        <v>35</v>
      </c>
      <c r="B36" s="4" t="s">
        <v>276</v>
      </c>
      <c r="C36" s="5">
        <v>7</v>
      </c>
      <c r="D36" s="4"/>
      <c r="E36" s="4" t="s">
        <v>183</v>
      </c>
      <c r="F36" s="4" t="s">
        <v>18</v>
      </c>
      <c r="G36" s="4" t="s">
        <v>19</v>
      </c>
      <c r="H36" s="4" t="s">
        <v>234</v>
      </c>
      <c r="I36" s="5">
        <v>23</v>
      </c>
      <c r="J36" s="4" t="s">
        <v>184</v>
      </c>
      <c r="K36" s="4" t="s">
        <v>185</v>
      </c>
      <c r="L36" s="4" t="s">
        <v>186</v>
      </c>
      <c r="M36" s="5">
        <v>42</v>
      </c>
      <c r="N36" s="4" t="s">
        <v>235</v>
      </c>
      <c r="O36" s="6">
        <f t="shared" si="0"/>
        <v>19</v>
      </c>
    </row>
    <row r="37" spans="1:15">
      <c r="A37" s="5">
        <v>36</v>
      </c>
      <c r="B37" s="4" t="s">
        <v>277</v>
      </c>
      <c r="C37" s="5">
        <v>7</v>
      </c>
      <c r="D37" s="4" t="s">
        <v>233</v>
      </c>
      <c r="E37" s="4" t="s">
        <v>187</v>
      </c>
      <c r="F37" s="4" t="s">
        <v>61</v>
      </c>
      <c r="G37" s="4" t="s">
        <v>62</v>
      </c>
      <c r="H37" s="4" t="s">
        <v>235</v>
      </c>
      <c r="I37" s="5">
        <v>29</v>
      </c>
      <c r="J37" s="4" t="s">
        <v>188</v>
      </c>
      <c r="K37" s="4" t="s">
        <v>189</v>
      </c>
      <c r="L37" s="4" t="s">
        <v>186</v>
      </c>
      <c r="M37" s="5">
        <v>29</v>
      </c>
      <c r="N37" s="4" t="s">
        <v>234</v>
      </c>
      <c r="O37" s="6">
        <f t="shared" si="0"/>
        <v>0</v>
      </c>
    </row>
    <row r="38" spans="1:15">
      <c r="A38" s="5">
        <v>37</v>
      </c>
      <c r="B38" s="4" t="s">
        <v>278</v>
      </c>
      <c r="C38" s="5">
        <v>7</v>
      </c>
      <c r="D38" s="4" t="s">
        <v>266</v>
      </c>
      <c r="E38" s="4" t="s">
        <v>190</v>
      </c>
      <c r="F38" s="4" t="s">
        <v>191</v>
      </c>
      <c r="G38" s="4" t="s">
        <v>119</v>
      </c>
      <c r="H38" s="4" t="s">
        <v>234</v>
      </c>
      <c r="I38" s="5">
        <v>31</v>
      </c>
      <c r="J38" s="4" t="s">
        <v>192</v>
      </c>
      <c r="K38" s="4" t="s">
        <v>193</v>
      </c>
      <c r="L38" s="4" t="s">
        <v>59</v>
      </c>
      <c r="M38" s="5">
        <v>41</v>
      </c>
      <c r="N38" s="4" t="s">
        <v>235</v>
      </c>
      <c r="O38" s="6">
        <f t="shared" si="0"/>
        <v>10</v>
      </c>
    </row>
    <row r="39" spans="1:15">
      <c r="A39" s="5">
        <v>38</v>
      </c>
      <c r="B39" s="4" t="s">
        <v>279</v>
      </c>
      <c r="C39" s="5">
        <v>7</v>
      </c>
      <c r="D39" s="4"/>
      <c r="E39" s="4" t="s">
        <v>194</v>
      </c>
      <c r="F39" s="4" t="s">
        <v>195</v>
      </c>
      <c r="G39" s="4" t="s">
        <v>196</v>
      </c>
      <c r="H39" s="4" t="s">
        <v>234</v>
      </c>
      <c r="I39" s="5">
        <v>27</v>
      </c>
      <c r="J39" s="4" t="s">
        <v>197</v>
      </c>
      <c r="K39" s="4" t="s">
        <v>21</v>
      </c>
      <c r="L39" s="4" t="s">
        <v>22</v>
      </c>
      <c r="M39" s="5">
        <v>29</v>
      </c>
      <c r="N39" s="4" t="s">
        <v>235</v>
      </c>
      <c r="O39" s="6">
        <f t="shared" si="0"/>
        <v>2</v>
      </c>
    </row>
    <row r="40" spans="1:15">
      <c r="A40" s="5">
        <v>39</v>
      </c>
      <c r="B40" s="4" t="s">
        <v>280</v>
      </c>
      <c r="C40" s="5">
        <v>7</v>
      </c>
      <c r="D40" s="4" t="s">
        <v>281</v>
      </c>
      <c r="E40" s="4" t="s">
        <v>198</v>
      </c>
      <c r="F40" s="4" t="s">
        <v>199</v>
      </c>
      <c r="G40" s="4" t="s">
        <v>113</v>
      </c>
      <c r="H40" s="4" t="s">
        <v>234</v>
      </c>
      <c r="I40" s="5">
        <v>35</v>
      </c>
      <c r="J40" s="4" t="s">
        <v>32</v>
      </c>
      <c r="K40" s="4" t="s">
        <v>200</v>
      </c>
      <c r="L40" s="4" t="s">
        <v>54</v>
      </c>
      <c r="M40" s="5">
        <v>34</v>
      </c>
      <c r="N40" s="4" t="s">
        <v>235</v>
      </c>
      <c r="O40" s="6">
        <f t="shared" si="0"/>
        <v>1</v>
      </c>
    </row>
    <row r="41" spans="1:15">
      <c r="A41" s="5">
        <v>40</v>
      </c>
      <c r="B41" s="4" t="s">
        <v>282</v>
      </c>
      <c r="C41" s="5">
        <v>7</v>
      </c>
      <c r="D41" s="4" t="s">
        <v>283</v>
      </c>
      <c r="E41" s="4" t="s">
        <v>184</v>
      </c>
      <c r="F41" s="4" t="s">
        <v>107</v>
      </c>
      <c r="G41" s="4" t="s">
        <v>108</v>
      </c>
      <c r="H41" s="4" t="s">
        <v>235</v>
      </c>
      <c r="I41" s="5">
        <v>31</v>
      </c>
      <c r="J41" s="4" t="s">
        <v>201</v>
      </c>
      <c r="K41" s="4" t="s">
        <v>202</v>
      </c>
      <c r="L41" s="4" t="s">
        <v>122</v>
      </c>
      <c r="M41" s="5">
        <v>53</v>
      </c>
      <c r="N41" s="4" t="s">
        <v>234</v>
      </c>
      <c r="O41" s="6">
        <f t="shared" si="0"/>
        <v>22</v>
      </c>
    </row>
    <row r="42" spans="1:15">
      <c r="A42" s="5">
        <v>49</v>
      </c>
      <c r="B42" s="4" t="s">
        <v>284</v>
      </c>
      <c r="C42" s="5">
        <v>8</v>
      </c>
      <c r="D42" s="4" t="s">
        <v>285</v>
      </c>
      <c r="E42" s="4" t="s">
        <v>203</v>
      </c>
      <c r="F42" s="4" t="s">
        <v>204</v>
      </c>
      <c r="G42" s="4" t="s">
        <v>25</v>
      </c>
      <c r="H42" s="4" t="s">
        <v>234</v>
      </c>
      <c r="I42" s="5">
        <v>28</v>
      </c>
      <c r="J42" s="4" t="s">
        <v>205</v>
      </c>
      <c r="K42" s="4" t="s">
        <v>206</v>
      </c>
      <c r="L42" s="4" t="s">
        <v>207</v>
      </c>
      <c r="M42" s="5">
        <v>46</v>
      </c>
      <c r="N42" s="4" t="s">
        <v>235</v>
      </c>
      <c r="O42" s="6">
        <f t="shared" si="0"/>
        <v>18</v>
      </c>
    </row>
    <row r="43" spans="1:15">
      <c r="A43" s="5">
        <v>55</v>
      </c>
      <c r="B43" s="4" t="s">
        <v>286</v>
      </c>
      <c r="C43" s="5">
        <v>8</v>
      </c>
      <c r="D43" s="4" t="s">
        <v>287</v>
      </c>
      <c r="E43" s="4" t="s">
        <v>208</v>
      </c>
      <c r="F43" s="4" t="s">
        <v>42</v>
      </c>
      <c r="G43" s="4" t="s">
        <v>43</v>
      </c>
      <c r="H43" s="4" t="s">
        <v>235</v>
      </c>
      <c r="I43" s="5">
        <v>27</v>
      </c>
      <c r="J43" s="4" t="s">
        <v>209</v>
      </c>
      <c r="K43" s="4" t="s">
        <v>136</v>
      </c>
      <c r="L43" s="4" t="s">
        <v>122</v>
      </c>
      <c r="M43" s="5">
        <v>49</v>
      </c>
      <c r="N43" s="4" t="s">
        <v>234</v>
      </c>
      <c r="O43" s="6">
        <f t="shared" si="0"/>
        <v>22</v>
      </c>
    </row>
    <row r="44" spans="1:15">
      <c r="A44" s="5">
        <v>71</v>
      </c>
      <c r="B44" s="4" t="s">
        <v>288</v>
      </c>
      <c r="C44" s="5">
        <v>8</v>
      </c>
      <c r="D44" s="4"/>
      <c r="E44" s="4" t="s">
        <v>210</v>
      </c>
      <c r="F44" s="4" t="s">
        <v>211</v>
      </c>
      <c r="G44" s="4" t="s">
        <v>211</v>
      </c>
      <c r="H44" s="4" t="s">
        <v>234</v>
      </c>
      <c r="I44" s="5">
        <v>28</v>
      </c>
      <c r="J44" s="4" t="s">
        <v>212</v>
      </c>
      <c r="K44" s="4" t="s">
        <v>213</v>
      </c>
      <c r="L44" s="4" t="s">
        <v>22</v>
      </c>
      <c r="M44" s="5">
        <v>32</v>
      </c>
      <c r="N44" s="4" t="s">
        <v>235</v>
      </c>
      <c r="O44" s="6">
        <f t="shared" si="0"/>
        <v>4</v>
      </c>
    </row>
    <row r="45" spans="1:15">
      <c r="A45" s="5">
        <v>72</v>
      </c>
      <c r="B45" s="4" t="s">
        <v>289</v>
      </c>
      <c r="C45" s="5">
        <v>8</v>
      </c>
      <c r="D45" s="4"/>
      <c r="E45" s="4" t="s">
        <v>214</v>
      </c>
      <c r="F45" s="4" t="s">
        <v>31</v>
      </c>
      <c r="G45" s="4" t="s">
        <v>31</v>
      </c>
      <c r="H45" s="4" t="s">
        <v>234</v>
      </c>
      <c r="I45" s="5">
        <v>26</v>
      </c>
      <c r="J45" s="4" t="s">
        <v>215</v>
      </c>
      <c r="K45" s="4" t="s">
        <v>216</v>
      </c>
      <c r="L45" s="4" t="s">
        <v>207</v>
      </c>
      <c r="M45" s="5">
        <v>27</v>
      </c>
      <c r="N45" s="4" t="s">
        <v>235</v>
      </c>
      <c r="O45" s="6">
        <f t="shared" si="0"/>
        <v>1</v>
      </c>
    </row>
    <row r="46" spans="1:15">
      <c r="A46" s="5">
        <v>73</v>
      </c>
      <c r="B46" s="4" t="s">
        <v>290</v>
      </c>
      <c r="C46" s="5">
        <v>8</v>
      </c>
      <c r="D46" s="4"/>
      <c r="E46" s="4" t="s">
        <v>217</v>
      </c>
      <c r="F46" s="4" t="s">
        <v>112</v>
      </c>
      <c r="G46" s="4" t="s">
        <v>113</v>
      </c>
      <c r="H46" s="4" t="s">
        <v>234</v>
      </c>
      <c r="I46" s="5">
        <v>25</v>
      </c>
      <c r="J46" s="4" t="s">
        <v>218</v>
      </c>
      <c r="K46" s="4" t="s">
        <v>219</v>
      </c>
      <c r="L46" s="4" t="s">
        <v>220</v>
      </c>
      <c r="M46" s="5">
        <v>29</v>
      </c>
      <c r="N46" s="4" t="s">
        <v>235</v>
      </c>
      <c r="O46" s="6">
        <f t="shared" si="0"/>
        <v>4</v>
      </c>
    </row>
    <row r="47" spans="1:15">
      <c r="A47" s="5">
        <v>74</v>
      </c>
      <c r="B47" s="4" t="s">
        <v>291</v>
      </c>
      <c r="C47" s="5">
        <v>8</v>
      </c>
      <c r="D47" s="4"/>
      <c r="E47" s="4" t="s">
        <v>221</v>
      </c>
      <c r="F47" s="4" t="s">
        <v>222</v>
      </c>
      <c r="G47" s="4" t="s">
        <v>222</v>
      </c>
      <c r="H47" s="4" t="s">
        <v>235</v>
      </c>
      <c r="I47" s="5">
        <v>27</v>
      </c>
      <c r="J47" s="4" t="s">
        <v>223</v>
      </c>
      <c r="K47" s="4" t="s">
        <v>224</v>
      </c>
      <c r="L47" s="4" t="s">
        <v>225</v>
      </c>
      <c r="M47" s="5">
        <v>52</v>
      </c>
      <c r="N47" s="4" t="s">
        <v>234</v>
      </c>
      <c r="O47" s="6">
        <f t="shared" si="0"/>
        <v>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S47"/>
  <sheetViews>
    <sheetView workbookViewId="0"/>
  </sheetViews>
  <sheetFormatPr defaultColWidth="14.42578125" defaultRowHeight="15.75" customHeight="1"/>
  <cols>
    <col min="1" max="1" width="3.28515625" customWidth="1"/>
    <col min="2" max="2" width="8" customWidth="1"/>
    <col min="3" max="3" width="7.28515625" customWidth="1"/>
    <col min="4" max="4" width="22.5703125" customWidth="1"/>
    <col min="6" max="6" width="37.5703125" customWidth="1"/>
    <col min="7" max="8" width="14.42578125" customWidth="1"/>
    <col min="10" max="10" width="6.85546875" customWidth="1"/>
    <col min="11" max="11" width="4.28515625" customWidth="1"/>
    <col min="12" max="12" width="9.7109375" customWidth="1"/>
    <col min="13" max="13" width="26.42578125" customWidth="1"/>
    <col min="14" max="15" width="14.42578125" customWidth="1"/>
    <col min="16" max="16" width="14.7109375" customWidth="1"/>
    <col min="17" max="17" width="6.42578125" customWidth="1"/>
    <col min="18" max="18" width="6.85546875" customWidth="1"/>
    <col min="19" max="19" width="7.85546875" customWidth="1"/>
  </cols>
  <sheetData>
    <row r="1" spans="1:19">
      <c r="A1" s="4" t="s">
        <v>226</v>
      </c>
      <c r="B1" s="4" t="s">
        <v>227</v>
      </c>
      <c r="C1" s="4" t="s">
        <v>3</v>
      </c>
      <c r="D1" s="4" t="s">
        <v>228</v>
      </c>
      <c r="E1" s="4" t="s">
        <v>6</v>
      </c>
      <c r="F1" s="4" t="s">
        <v>4</v>
      </c>
      <c r="G1" s="7" t="s">
        <v>292</v>
      </c>
      <c r="H1" s="7" t="s">
        <v>293</v>
      </c>
      <c r="I1" s="4" t="s">
        <v>7</v>
      </c>
      <c r="J1" s="4" t="s">
        <v>229</v>
      </c>
      <c r="K1" s="4" t="s">
        <v>2</v>
      </c>
      <c r="L1" s="4" t="s">
        <v>8</v>
      </c>
      <c r="M1" s="4" t="s">
        <v>9</v>
      </c>
      <c r="N1" s="8" t="s">
        <v>294</v>
      </c>
      <c r="O1" s="8" t="s">
        <v>295</v>
      </c>
      <c r="P1" s="4" t="s">
        <v>10</v>
      </c>
      <c r="Q1" s="4" t="s">
        <v>5</v>
      </c>
      <c r="R1" s="4" t="s">
        <v>230</v>
      </c>
      <c r="S1" s="3" t="s">
        <v>231</v>
      </c>
    </row>
    <row r="2" spans="1:19">
      <c r="A2" s="5">
        <v>1</v>
      </c>
      <c r="B2" s="4" t="s">
        <v>232</v>
      </c>
      <c r="C2" s="5">
        <v>1</v>
      </c>
      <c r="D2" s="4" t="s">
        <v>233</v>
      </c>
      <c r="E2" s="4" t="s">
        <v>11</v>
      </c>
      <c r="F2" s="4" t="s">
        <v>12</v>
      </c>
      <c r="G2" s="7">
        <v>7.1193489999999997</v>
      </c>
      <c r="H2" s="7">
        <v>-73.122741599999998</v>
      </c>
      <c r="I2" s="4" t="s">
        <v>13</v>
      </c>
      <c r="J2" s="4" t="s">
        <v>234</v>
      </c>
      <c r="K2" s="5">
        <v>26</v>
      </c>
      <c r="L2" s="4" t="s">
        <v>14</v>
      </c>
      <c r="M2" s="4" t="s">
        <v>15</v>
      </c>
      <c r="N2" s="7">
        <v>36.269538799999999</v>
      </c>
      <c r="O2" s="7">
        <v>-95.854711899999998</v>
      </c>
      <c r="P2" s="4" t="s">
        <v>16</v>
      </c>
      <c r="Q2" s="5">
        <v>27</v>
      </c>
      <c r="R2" s="4" t="s">
        <v>235</v>
      </c>
      <c r="S2" s="6">
        <v>1</v>
      </c>
    </row>
    <row r="3" spans="1:19">
      <c r="A3" s="5">
        <v>2</v>
      </c>
      <c r="B3" s="4" t="s">
        <v>236</v>
      </c>
      <c r="C3" s="5">
        <v>1</v>
      </c>
      <c r="D3" s="4" t="s">
        <v>237</v>
      </c>
      <c r="E3" s="4" t="s">
        <v>17</v>
      </c>
      <c r="F3" s="4" t="s">
        <v>18</v>
      </c>
      <c r="G3" s="7">
        <v>-16.686891200000002</v>
      </c>
      <c r="H3" s="7">
        <v>-49.264794299999998</v>
      </c>
      <c r="I3" s="4" t="s">
        <v>19</v>
      </c>
      <c r="J3" s="4" t="s">
        <v>234</v>
      </c>
      <c r="K3" s="5">
        <v>21</v>
      </c>
      <c r="L3" s="4" t="s">
        <v>20</v>
      </c>
      <c r="M3" s="4" t="s">
        <v>21</v>
      </c>
      <c r="N3" s="7">
        <v>34.052234200000001</v>
      </c>
      <c r="O3" s="7">
        <v>-118.24368490000001</v>
      </c>
      <c r="P3" s="4" t="s">
        <v>22</v>
      </c>
      <c r="Q3" s="5">
        <v>29</v>
      </c>
      <c r="R3" s="4" t="s">
        <v>235</v>
      </c>
      <c r="S3" s="6">
        <v>8</v>
      </c>
    </row>
    <row r="4" spans="1:19">
      <c r="A4" s="5">
        <v>3</v>
      </c>
      <c r="B4" s="4" t="s">
        <v>238</v>
      </c>
      <c r="C4" s="5">
        <v>1</v>
      </c>
      <c r="D4" s="4"/>
      <c r="E4" s="4" t="s">
        <v>23</v>
      </c>
      <c r="F4" s="4" t="s">
        <v>24</v>
      </c>
      <c r="G4" s="7">
        <v>11.038427499999999</v>
      </c>
      <c r="H4" s="7">
        <v>124.6192702</v>
      </c>
      <c r="I4" s="4" t="s">
        <v>25</v>
      </c>
      <c r="J4" s="4" t="s">
        <v>234</v>
      </c>
      <c r="K4" s="5">
        <v>30</v>
      </c>
      <c r="L4" s="4" t="s">
        <v>26</v>
      </c>
      <c r="M4" s="4" t="s">
        <v>27</v>
      </c>
      <c r="N4" s="7">
        <v>39.768402999999999</v>
      </c>
      <c r="O4" s="7">
        <v>-86.158068</v>
      </c>
      <c r="P4" s="4" t="s">
        <v>28</v>
      </c>
      <c r="Q4" s="5">
        <v>33</v>
      </c>
      <c r="R4" s="4" t="s">
        <v>235</v>
      </c>
      <c r="S4" s="6">
        <v>3</v>
      </c>
    </row>
    <row r="5" spans="1:19">
      <c r="A5" s="5">
        <v>4</v>
      </c>
      <c r="B5" s="4" t="s">
        <v>239</v>
      </c>
      <c r="C5" s="5">
        <v>1</v>
      </c>
      <c r="D5" s="4"/>
      <c r="E5" s="4" t="s">
        <v>29</v>
      </c>
      <c r="F5" s="4" t="s">
        <v>30</v>
      </c>
      <c r="G5" s="7">
        <v>48.708047999999998</v>
      </c>
      <c r="H5" s="7">
        <v>44.513303499999999</v>
      </c>
      <c r="I5" s="4" t="s">
        <v>31</v>
      </c>
      <c r="J5" s="4" t="s">
        <v>234</v>
      </c>
      <c r="K5" s="5">
        <v>21</v>
      </c>
      <c r="L5" s="4" t="s">
        <v>32</v>
      </c>
      <c r="M5" s="4" t="s">
        <v>33</v>
      </c>
      <c r="N5" s="7">
        <v>41.499319999999997</v>
      </c>
      <c r="O5" s="7">
        <v>-81.694360500000002</v>
      </c>
      <c r="P5" s="4" t="s">
        <v>34</v>
      </c>
      <c r="Q5" s="5">
        <v>31</v>
      </c>
      <c r="R5" s="4" t="s">
        <v>235</v>
      </c>
      <c r="S5" s="6">
        <v>10</v>
      </c>
    </row>
    <row r="6" spans="1:19">
      <c r="A6" s="5">
        <v>5</v>
      </c>
      <c r="B6" s="4" t="s">
        <v>240</v>
      </c>
      <c r="C6" s="5">
        <v>2</v>
      </c>
      <c r="D6" s="4"/>
      <c r="E6" s="4" t="s">
        <v>35</v>
      </c>
      <c r="F6" s="4" t="s">
        <v>36</v>
      </c>
      <c r="G6" s="7">
        <v>12.114992600000001</v>
      </c>
      <c r="H6" s="7">
        <v>-86.236174399999996</v>
      </c>
      <c r="I6" s="4" t="s">
        <v>37</v>
      </c>
      <c r="J6" s="4" t="s">
        <v>235</v>
      </c>
      <c r="K6" s="5">
        <v>28</v>
      </c>
      <c r="L6" s="4" t="s">
        <v>38</v>
      </c>
      <c r="M6" s="4" t="s">
        <v>39</v>
      </c>
      <c r="N6" s="7">
        <v>40.947815800000001</v>
      </c>
      <c r="O6" s="7">
        <v>-90.371239500000001</v>
      </c>
      <c r="P6" s="4" t="s">
        <v>40</v>
      </c>
      <c r="Q6" s="5">
        <v>25</v>
      </c>
      <c r="R6" s="4" t="s">
        <v>234</v>
      </c>
      <c r="S6" s="6">
        <v>3</v>
      </c>
    </row>
    <row r="7" spans="1:19">
      <c r="A7" s="5">
        <v>6</v>
      </c>
      <c r="B7" s="4" t="s">
        <v>241</v>
      </c>
      <c r="C7" s="5">
        <v>2</v>
      </c>
      <c r="D7" s="4" t="s">
        <v>242</v>
      </c>
      <c r="E7" s="4" t="s">
        <v>41</v>
      </c>
      <c r="F7" s="4" t="s">
        <v>42</v>
      </c>
      <c r="G7" s="7">
        <v>36.806494800000003</v>
      </c>
      <c r="H7" s="7">
        <v>10.1815316</v>
      </c>
      <c r="I7" s="4" t="s">
        <v>43</v>
      </c>
      <c r="J7" s="4" t="s">
        <v>235</v>
      </c>
      <c r="K7" s="5">
        <v>26</v>
      </c>
      <c r="L7" s="4" t="s">
        <v>44</v>
      </c>
      <c r="M7" s="4" t="s">
        <v>45</v>
      </c>
      <c r="N7" s="7">
        <v>41.242553099999903</v>
      </c>
      <c r="O7" s="7">
        <v>-82.6157331</v>
      </c>
      <c r="P7" s="4" t="s">
        <v>34</v>
      </c>
      <c r="Q7" s="5">
        <v>41</v>
      </c>
      <c r="R7" s="4" t="s">
        <v>234</v>
      </c>
      <c r="S7" s="6">
        <v>15</v>
      </c>
    </row>
    <row r="8" spans="1:19">
      <c r="A8" s="5">
        <v>7</v>
      </c>
      <c r="B8" s="4" t="s">
        <v>243</v>
      </c>
      <c r="C8" s="5">
        <v>2</v>
      </c>
      <c r="D8" s="4"/>
      <c r="E8" s="4" t="s">
        <v>46</v>
      </c>
      <c r="F8" s="4" t="s">
        <v>47</v>
      </c>
      <c r="G8" s="7">
        <v>3.4516467</v>
      </c>
      <c r="H8" s="7">
        <v>-76.531985399999996</v>
      </c>
      <c r="I8" s="4" t="s">
        <v>13</v>
      </c>
      <c r="J8" s="4" t="s">
        <v>234</v>
      </c>
      <c r="K8" s="5">
        <v>29</v>
      </c>
      <c r="L8" s="4" t="s">
        <v>48</v>
      </c>
      <c r="M8" s="4" t="s">
        <v>49</v>
      </c>
      <c r="N8" s="7">
        <v>37.338208199999997</v>
      </c>
      <c r="O8" s="7">
        <v>-121.8863286</v>
      </c>
      <c r="P8" s="4" t="s">
        <v>22</v>
      </c>
      <c r="Q8" s="5">
        <v>34</v>
      </c>
      <c r="R8" s="4" t="s">
        <v>235</v>
      </c>
      <c r="S8" s="6">
        <v>5</v>
      </c>
    </row>
    <row r="9" spans="1:19">
      <c r="A9" s="5">
        <v>8</v>
      </c>
      <c r="B9" s="4" t="s">
        <v>244</v>
      </c>
      <c r="C9" s="5">
        <v>2</v>
      </c>
      <c r="D9" s="4" t="s">
        <v>233</v>
      </c>
      <c r="E9" s="4" t="s">
        <v>50</v>
      </c>
      <c r="F9" s="4" t="s">
        <v>51</v>
      </c>
      <c r="G9" s="7">
        <v>10.483734200000001</v>
      </c>
      <c r="H9" s="7">
        <v>123.4128956</v>
      </c>
      <c r="I9" s="4" t="s">
        <v>25</v>
      </c>
      <c r="J9" s="4" t="s">
        <v>234</v>
      </c>
      <c r="K9" s="5">
        <v>29</v>
      </c>
      <c r="L9" s="4" t="s">
        <v>52</v>
      </c>
      <c r="M9" s="4" t="s">
        <v>53</v>
      </c>
      <c r="N9" s="7">
        <v>47.9128756</v>
      </c>
      <c r="O9" s="7">
        <v>-122.0981847</v>
      </c>
      <c r="P9" s="4" t="s">
        <v>54</v>
      </c>
      <c r="Q9" s="5">
        <v>31</v>
      </c>
      <c r="R9" s="4" t="s">
        <v>235</v>
      </c>
      <c r="S9" s="6">
        <v>2</v>
      </c>
    </row>
    <row r="10" spans="1:19">
      <c r="A10" s="5">
        <v>9</v>
      </c>
      <c r="B10" s="4" t="s">
        <v>245</v>
      </c>
      <c r="C10" s="5">
        <v>2</v>
      </c>
      <c r="D10" s="4"/>
      <c r="E10" s="4" t="s">
        <v>55</v>
      </c>
      <c r="F10" s="4" t="s">
        <v>56</v>
      </c>
      <c r="G10" s="7">
        <v>-25.428954099999999</v>
      </c>
      <c r="H10" s="7">
        <v>-49.267136999999998</v>
      </c>
      <c r="I10" s="4" t="s">
        <v>19</v>
      </c>
      <c r="J10" s="4" t="s">
        <v>234</v>
      </c>
      <c r="K10" s="5">
        <v>23</v>
      </c>
      <c r="L10" s="4" t="s">
        <v>57</v>
      </c>
      <c r="M10" s="4" t="s">
        <v>58</v>
      </c>
      <c r="N10" s="7">
        <v>28.483168200000001</v>
      </c>
      <c r="O10" s="7">
        <v>-82.536987199999999</v>
      </c>
      <c r="P10" s="4" t="s">
        <v>59</v>
      </c>
      <c r="Q10" s="5">
        <v>38</v>
      </c>
      <c r="R10" s="4" t="s">
        <v>235</v>
      </c>
      <c r="S10" s="6">
        <v>15</v>
      </c>
    </row>
    <row r="11" spans="1:19">
      <c r="A11" s="5">
        <v>10</v>
      </c>
      <c r="B11" s="4" t="s">
        <v>246</v>
      </c>
      <c r="C11" s="5">
        <v>2</v>
      </c>
      <c r="D11" s="4"/>
      <c r="E11" s="4" t="s">
        <v>60</v>
      </c>
      <c r="F11" s="4" t="s">
        <v>61</v>
      </c>
      <c r="G11" s="7">
        <v>-33.924868500000002</v>
      </c>
      <c r="H11" s="7">
        <v>18.424055299999999</v>
      </c>
      <c r="I11" s="4" t="s">
        <v>62</v>
      </c>
      <c r="J11" s="4" t="s">
        <v>234</v>
      </c>
      <c r="K11" s="5">
        <v>21</v>
      </c>
      <c r="L11" s="4" t="s">
        <v>63</v>
      </c>
      <c r="M11" s="4" t="s">
        <v>64</v>
      </c>
      <c r="N11" s="7">
        <v>40.121496999999998</v>
      </c>
      <c r="O11" s="7">
        <v>-75.339904799999999</v>
      </c>
      <c r="P11" s="4" t="s">
        <v>65</v>
      </c>
      <c r="Q11" s="5">
        <v>23</v>
      </c>
      <c r="R11" s="4" t="s">
        <v>235</v>
      </c>
      <c r="S11" s="6">
        <v>2</v>
      </c>
    </row>
    <row r="12" spans="1:19">
      <c r="A12" s="5">
        <v>11</v>
      </c>
      <c r="B12" s="4" t="s">
        <v>247</v>
      </c>
      <c r="C12" s="5">
        <v>3</v>
      </c>
      <c r="D12" s="4"/>
      <c r="E12" s="4" t="s">
        <v>66</v>
      </c>
      <c r="F12" s="4" t="s">
        <v>67</v>
      </c>
      <c r="G12" s="7">
        <v>10.315699199999999</v>
      </c>
      <c r="H12" s="7">
        <v>123.88543660000001</v>
      </c>
      <c r="I12" s="4" t="s">
        <v>25</v>
      </c>
      <c r="J12" s="4" t="s">
        <v>234</v>
      </c>
      <c r="K12" s="5">
        <v>19</v>
      </c>
      <c r="L12" s="4" t="s">
        <v>68</v>
      </c>
      <c r="M12" s="4" t="s">
        <v>69</v>
      </c>
      <c r="N12" s="7">
        <v>39.290384799999998</v>
      </c>
      <c r="O12" s="7">
        <v>-76.612189299999997</v>
      </c>
      <c r="P12" s="4" t="s">
        <v>70</v>
      </c>
      <c r="Q12" s="5">
        <v>58</v>
      </c>
      <c r="R12" s="4" t="s">
        <v>235</v>
      </c>
      <c r="S12" s="6">
        <v>39</v>
      </c>
    </row>
    <row r="13" spans="1:19">
      <c r="A13" s="5">
        <v>12</v>
      </c>
      <c r="B13" s="4" t="s">
        <v>248</v>
      </c>
      <c r="C13" s="5">
        <v>3</v>
      </c>
      <c r="D13" s="4" t="s">
        <v>249</v>
      </c>
      <c r="E13" s="4" t="s">
        <v>71</v>
      </c>
      <c r="F13" s="4" t="s">
        <v>72</v>
      </c>
      <c r="G13" s="7">
        <v>32.711539000000002</v>
      </c>
      <c r="H13" s="7">
        <v>35.324812000000001</v>
      </c>
      <c r="I13" s="4" t="s">
        <v>73</v>
      </c>
      <c r="J13" s="4" t="s">
        <v>235</v>
      </c>
      <c r="K13" s="5">
        <v>27</v>
      </c>
      <c r="L13" s="4" t="s">
        <v>74</v>
      </c>
      <c r="M13" s="4" t="s">
        <v>75</v>
      </c>
      <c r="N13" s="7">
        <v>40.712775299999997</v>
      </c>
      <c r="O13" s="7">
        <v>-74.005972799999995</v>
      </c>
      <c r="P13" s="4" t="s">
        <v>76</v>
      </c>
      <c r="Q13" s="5">
        <v>27</v>
      </c>
      <c r="R13" s="4" t="s">
        <v>234</v>
      </c>
      <c r="S13" s="6">
        <v>0</v>
      </c>
    </row>
    <row r="14" spans="1:19">
      <c r="A14" s="5">
        <v>13</v>
      </c>
      <c r="B14" s="4" t="s">
        <v>250</v>
      </c>
      <c r="C14" s="5">
        <v>3</v>
      </c>
      <c r="D14" s="4" t="s">
        <v>233</v>
      </c>
      <c r="E14" s="4" t="s">
        <v>77</v>
      </c>
      <c r="F14" s="4" t="s">
        <v>78</v>
      </c>
      <c r="G14" s="7">
        <v>13.7563309</v>
      </c>
      <c r="H14" s="7">
        <v>100.5017651</v>
      </c>
      <c r="I14" s="4" t="s">
        <v>79</v>
      </c>
      <c r="J14" s="4" t="s">
        <v>234</v>
      </c>
      <c r="K14" s="5">
        <v>25</v>
      </c>
      <c r="L14" s="4" t="s">
        <v>80</v>
      </c>
      <c r="M14" s="4" t="s">
        <v>81</v>
      </c>
      <c r="N14" s="7">
        <v>29.951065799999899</v>
      </c>
      <c r="O14" s="7">
        <v>-90.071532300000001</v>
      </c>
      <c r="P14" s="4" t="s">
        <v>82</v>
      </c>
      <c r="Q14" s="5">
        <v>28</v>
      </c>
      <c r="R14" s="4" t="s">
        <v>235</v>
      </c>
      <c r="S14" s="6">
        <v>3</v>
      </c>
    </row>
    <row r="15" spans="1:19">
      <c r="A15" s="5">
        <v>14</v>
      </c>
      <c r="B15" s="4" t="s">
        <v>251</v>
      </c>
      <c r="C15" s="5">
        <v>3</v>
      </c>
      <c r="D15" s="4" t="s">
        <v>242</v>
      </c>
      <c r="E15" s="4" t="s">
        <v>83</v>
      </c>
      <c r="F15" s="4" t="s">
        <v>84</v>
      </c>
      <c r="G15" s="7">
        <v>18.456282900000001</v>
      </c>
      <c r="H15" s="7">
        <v>-77.326699099999999</v>
      </c>
      <c r="I15" s="4" t="s">
        <v>85</v>
      </c>
      <c r="J15" s="4" t="s">
        <v>235</v>
      </c>
      <c r="K15" s="5">
        <v>28</v>
      </c>
      <c r="L15" s="4" t="s">
        <v>86</v>
      </c>
      <c r="M15" s="4" t="s">
        <v>87</v>
      </c>
      <c r="N15" s="7">
        <v>40.654812999999997</v>
      </c>
      <c r="O15" s="7">
        <v>-76.100771299999906</v>
      </c>
      <c r="P15" s="4" t="s">
        <v>65</v>
      </c>
      <c r="Q15" s="5">
        <v>33</v>
      </c>
      <c r="R15" s="4" t="s">
        <v>234</v>
      </c>
      <c r="S15" s="6">
        <v>5</v>
      </c>
    </row>
    <row r="16" spans="1:19">
      <c r="A16" s="5">
        <v>15</v>
      </c>
      <c r="B16" s="4" t="s">
        <v>252</v>
      </c>
      <c r="C16" s="5">
        <v>3</v>
      </c>
      <c r="D16" s="4"/>
      <c r="E16" s="4" t="s">
        <v>88</v>
      </c>
      <c r="F16" s="4" t="s">
        <v>89</v>
      </c>
      <c r="G16" s="7">
        <v>6.2476376</v>
      </c>
      <c r="H16" s="7">
        <v>-75.565815299999997</v>
      </c>
      <c r="I16" s="4" t="s">
        <v>13</v>
      </c>
      <c r="J16" s="4" t="s">
        <v>234</v>
      </c>
      <c r="K16" s="5">
        <v>22</v>
      </c>
      <c r="L16" s="4" t="s">
        <v>90</v>
      </c>
      <c r="M16" s="4" t="s">
        <v>91</v>
      </c>
      <c r="N16" s="7">
        <v>25.8195424</v>
      </c>
      <c r="O16" s="7">
        <v>-80.355330199999997</v>
      </c>
      <c r="P16" s="4" t="s">
        <v>59</v>
      </c>
      <c r="Q16" s="5">
        <v>39</v>
      </c>
      <c r="R16" s="4" t="s">
        <v>235</v>
      </c>
      <c r="S16" s="6">
        <v>17</v>
      </c>
    </row>
    <row r="17" spans="1:19">
      <c r="A17" s="5">
        <v>16</v>
      </c>
      <c r="B17" s="4" t="s">
        <v>253</v>
      </c>
      <c r="C17" s="5">
        <v>3</v>
      </c>
      <c r="D17" s="4" t="s">
        <v>237</v>
      </c>
      <c r="E17" s="4" t="s">
        <v>92</v>
      </c>
      <c r="F17" s="4" t="s">
        <v>93</v>
      </c>
      <c r="G17" s="7">
        <v>58.603001200000001</v>
      </c>
      <c r="H17" s="7">
        <v>49.667943700000002</v>
      </c>
      <c r="I17" s="4" t="s">
        <v>31</v>
      </c>
      <c r="J17" s="4" t="s">
        <v>234</v>
      </c>
      <c r="K17" s="5">
        <v>21</v>
      </c>
      <c r="L17" s="4" t="s">
        <v>94</v>
      </c>
      <c r="M17" s="4" t="s">
        <v>95</v>
      </c>
      <c r="N17" s="7">
        <v>43.823109600000002</v>
      </c>
      <c r="O17" s="7">
        <v>-111.7924237</v>
      </c>
      <c r="P17" s="4" t="s">
        <v>96</v>
      </c>
      <c r="Q17" s="5">
        <v>22</v>
      </c>
      <c r="R17" s="4" t="s">
        <v>235</v>
      </c>
      <c r="S17" s="6">
        <v>1</v>
      </c>
    </row>
    <row r="18" spans="1:19">
      <c r="A18" s="5">
        <v>17</v>
      </c>
      <c r="B18" s="4" t="s">
        <v>254</v>
      </c>
      <c r="C18" s="5">
        <v>4</v>
      </c>
      <c r="D18" s="4" t="s">
        <v>233</v>
      </c>
      <c r="E18" s="4" t="s">
        <v>97</v>
      </c>
      <c r="F18" s="4" t="s">
        <v>98</v>
      </c>
      <c r="G18" s="7">
        <v>55.755825999999999</v>
      </c>
      <c r="H18" s="7">
        <v>37.617299899999999</v>
      </c>
      <c r="I18" s="4" t="s">
        <v>31</v>
      </c>
      <c r="J18" s="4" t="s">
        <v>234</v>
      </c>
      <c r="K18" s="5">
        <v>20</v>
      </c>
      <c r="L18" s="4" t="s">
        <v>99</v>
      </c>
      <c r="M18" s="4" t="s">
        <v>100</v>
      </c>
      <c r="N18" s="7">
        <v>33.980600500000001</v>
      </c>
      <c r="O18" s="7">
        <v>-117.37549420000001</v>
      </c>
      <c r="P18" s="4" t="s">
        <v>22</v>
      </c>
      <c r="Q18" s="5">
        <v>27</v>
      </c>
      <c r="R18" s="4" t="s">
        <v>235</v>
      </c>
      <c r="S18" s="6">
        <v>7</v>
      </c>
    </row>
    <row r="19" spans="1:19">
      <c r="A19" s="5">
        <v>18</v>
      </c>
      <c r="B19" s="4" t="s">
        <v>255</v>
      </c>
      <c r="C19" s="5">
        <v>4</v>
      </c>
      <c r="D19" s="4" t="s">
        <v>256</v>
      </c>
      <c r="E19" s="4" t="s">
        <v>101</v>
      </c>
      <c r="F19" s="4" t="s">
        <v>102</v>
      </c>
      <c r="G19" s="7">
        <v>30.427754700000001</v>
      </c>
      <c r="H19" s="7">
        <v>-9.5981071999999994</v>
      </c>
      <c r="I19" s="4" t="s">
        <v>103</v>
      </c>
      <c r="J19" s="4" t="s">
        <v>235</v>
      </c>
      <c r="K19" s="5">
        <v>24</v>
      </c>
      <c r="L19" s="4" t="s">
        <v>104</v>
      </c>
      <c r="M19" s="4" t="s">
        <v>105</v>
      </c>
      <c r="N19" s="7">
        <v>27.498927800000001</v>
      </c>
      <c r="O19" s="7">
        <v>-82.574819399999996</v>
      </c>
      <c r="P19" s="4" t="s">
        <v>59</v>
      </c>
      <c r="Q19" s="5">
        <v>22</v>
      </c>
      <c r="R19" s="4" t="s">
        <v>234</v>
      </c>
      <c r="S19" s="6">
        <v>2</v>
      </c>
    </row>
    <row r="20" spans="1:19">
      <c r="A20" s="5">
        <v>19</v>
      </c>
      <c r="B20" s="4" t="s">
        <v>257</v>
      </c>
      <c r="C20" s="5">
        <v>4</v>
      </c>
      <c r="D20" s="4" t="s">
        <v>237</v>
      </c>
      <c r="E20" s="4" t="s">
        <v>106</v>
      </c>
      <c r="F20" s="4" t="s">
        <v>107</v>
      </c>
      <c r="G20" s="7">
        <v>6.5243792999999997</v>
      </c>
      <c r="H20" s="7">
        <v>3.3792057</v>
      </c>
      <c r="I20" s="4" t="s">
        <v>108</v>
      </c>
      <c r="J20" s="4" t="s">
        <v>235</v>
      </c>
      <c r="K20" s="5">
        <v>28</v>
      </c>
      <c r="L20" s="4" t="s">
        <v>109</v>
      </c>
      <c r="M20" s="4" t="s">
        <v>110</v>
      </c>
      <c r="N20" s="7">
        <v>40.239811799999998</v>
      </c>
      <c r="O20" s="7">
        <v>-76.919974199999999</v>
      </c>
      <c r="P20" s="4" t="s">
        <v>65</v>
      </c>
      <c r="Q20" s="5">
        <v>36</v>
      </c>
      <c r="R20" s="4" t="s">
        <v>234</v>
      </c>
      <c r="S20" s="6">
        <v>8</v>
      </c>
    </row>
    <row r="21" spans="1:19">
      <c r="A21" s="5">
        <v>20</v>
      </c>
      <c r="B21" s="4" t="s">
        <v>258</v>
      </c>
      <c r="C21" s="5">
        <v>4</v>
      </c>
      <c r="D21" s="4" t="s">
        <v>237</v>
      </c>
      <c r="E21" s="4" t="s">
        <v>111</v>
      </c>
      <c r="F21" s="4" t="s">
        <v>112</v>
      </c>
      <c r="G21" s="7">
        <v>50.450099999999999</v>
      </c>
      <c r="H21" s="7">
        <v>30.523399999999999</v>
      </c>
      <c r="I21" s="4" t="s">
        <v>113</v>
      </c>
      <c r="J21" s="4" t="s">
        <v>234</v>
      </c>
      <c r="K21" s="5">
        <v>30</v>
      </c>
      <c r="L21" s="4" t="s">
        <v>114</v>
      </c>
      <c r="M21" s="4" t="s">
        <v>115</v>
      </c>
      <c r="N21" s="7">
        <v>38.638124500000004</v>
      </c>
      <c r="O21" s="7">
        <v>-84.560497699999999</v>
      </c>
      <c r="P21" s="4" t="s">
        <v>116</v>
      </c>
      <c r="Q21" s="5">
        <v>43</v>
      </c>
      <c r="R21" s="4" t="s">
        <v>235</v>
      </c>
      <c r="S21" s="6">
        <v>13</v>
      </c>
    </row>
    <row r="22" spans="1:19">
      <c r="A22" s="5">
        <v>21</v>
      </c>
      <c r="B22" s="4" t="s">
        <v>259</v>
      </c>
      <c r="C22" s="5">
        <v>4</v>
      </c>
      <c r="D22" s="4" t="s">
        <v>260</v>
      </c>
      <c r="E22" s="4" t="s">
        <v>117</v>
      </c>
      <c r="F22" s="4" t="s">
        <v>118</v>
      </c>
      <c r="G22" s="7">
        <v>18.486057500000001</v>
      </c>
      <c r="H22" s="7">
        <v>-69.931211699999906</v>
      </c>
      <c r="I22" s="4" t="s">
        <v>119</v>
      </c>
      <c r="J22" s="4" t="s">
        <v>235</v>
      </c>
      <c r="K22" s="5">
        <v>24</v>
      </c>
      <c r="L22" s="4" t="s">
        <v>120</v>
      </c>
      <c r="M22" s="4" t="s">
        <v>121</v>
      </c>
      <c r="N22" s="7">
        <v>33.748995399999998</v>
      </c>
      <c r="O22" s="7">
        <v>-84.387982399999999</v>
      </c>
      <c r="P22" s="4" t="s">
        <v>122</v>
      </c>
      <c r="Q22" s="5">
        <v>25</v>
      </c>
      <c r="R22" s="4" t="s">
        <v>234</v>
      </c>
      <c r="S22" s="6">
        <v>1</v>
      </c>
    </row>
    <row r="23" spans="1:19">
      <c r="A23" s="5">
        <v>22</v>
      </c>
      <c r="B23" s="4" t="s">
        <v>261</v>
      </c>
      <c r="C23" s="5">
        <v>5</v>
      </c>
      <c r="D23" s="4" t="s">
        <v>262</v>
      </c>
      <c r="E23" s="4" t="s">
        <v>123</v>
      </c>
      <c r="F23" s="4" t="s">
        <v>124</v>
      </c>
      <c r="G23" s="7">
        <v>47.010452899999997</v>
      </c>
      <c r="H23" s="7">
        <v>28.8638102</v>
      </c>
      <c r="I23" s="4" t="s">
        <v>125</v>
      </c>
      <c r="J23" s="4" t="s">
        <v>235</v>
      </c>
      <c r="K23" s="5">
        <v>31</v>
      </c>
      <c r="L23" s="4" t="s">
        <v>126</v>
      </c>
      <c r="M23" s="4" t="s">
        <v>127</v>
      </c>
      <c r="N23" s="7">
        <v>27.950575000000001</v>
      </c>
      <c r="O23" s="7">
        <v>-82.457177599999994</v>
      </c>
      <c r="P23" s="4" t="s">
        <v>59</v>
      </c>
      <c r="Q23" s="5">
        <v>27</v>
      </c>
      <c r="R23" s="4" t="s">
        <v>234</v>
      </c>
      <c r="S23" s="6">
        <v>4</v>
      </c>
    </row>
    <row r="24" spans="1:19">
      <c r="A24" s="5">
        <v>23</v>
      </c>
      <c r="B24" s="4" t="s">
        <v>263</v>
      </c>
      <c r="C24" s="5">
        <v>5</v>
      </c>
      <c r="D24" s="4"/>
      <c r="E24" s="4" t="s">
        <v>128</v>
      </c>
      <c r="F24" s="4" t="s">
        <v>129</v>
      </c>
      <c r="G24" s="7">
        <v>37.1773363</v>
      </c>
      <c r="H24" s="7">
        <v>-3.5985570999999998</v>
      </c>
      <c r="I24" s="4" t="s">
        <v>130</v>
      </c>
      <c r="J24" s="4" t="s">
        <v>235</v>
      </c>
      <c r="K24" s="5">
        <v>27</v>
      </c>
      <c r="L24" s="4" t="s">
        <v>131</v>
      </c>
      <c r="M24" s="4" t="s">
        <v>132</v>
      </c>
      <c r="N24" s="7">
        <v>43.372863500000001</v>
      </c>
      <c r="O24" s="7">
        <v>-72.337874399999905</v>
      </c>
      <c r="P24" s="4" t="s">
        <v>133</v>
      </c>
      <c r="Q24" s="5">
        <v>18</v>
      </c>
      <c r="R24" s="4" t="s">
        <v>234</v>
      </c>
      <c r="S24" s="6">
        <v>9</v>
      </c>
    </row>
    <row r="25" spans="1:19">
      <c r="A25" s="5">
        <v>24</v>
      </c>
      <c r="B25" s="4" t="s">
        <v>264</v>
      </c>
      <c r="C25" s="5">
        <v>5</v>
      </c>
      <c r="D25" s="4" t="s">
        <v>233</v>
      </c>
      <c r="E25" s="4" t="s">
        <v>134</v>
      </c>
      <c r="F25" s="4" t="s">
        <v>119</v>
      </c>
      <c r="G25" s="7">
        <v>18.735693000000001</v>
      </c>
      <c r="H25" s="7">
        <v>-70.162650999999997</v>
      </c>
      <c r="I25" s="4" t="s">
        <v>119</v>
      </c>
      <c r="J25" s="4" t="s">
        <v>235</v>
      </c>
      <c r="K25" s="5">
        <v>26</v>
      </c>
      <c r="L25" s="4" t="s">
        <v>135</v>
      </c>
      <c r="M25" s="4" t="s">
        <v>136</v>
      </c>
      <c r="N25" s="7">
        <v>34.101487300000002</v>
      </c>
      <c r="O25" s="7">
        <v>-84.519375400000001</v>
      </c>
      <c r="P25" s="4" t="s">
        <v>122</v>
      </c>
      <c r="Q25" s="5">
        <v>41</v>
      </c>
      <c r="R25" s="4" t="s">
        <v>234</v>
      </c>
      <c r="S25" s="6">
        <v>15</v>
      </c>
    </row>
    <row r="26" spans="1:19">
      <c r="A26" s="5">
        <v>25</v>
      </c>
      <c r="B26" s="4" t="s">
        <v>265</v>
      </c>
      <c r="C26" s="5">
        <v>5</v>
      </c>
      <c r="D26" s="4" t="s">
        <v>266</v>
      </c>
      <c r="E26" s="4" t="s">
        <v>137</v>
      </c>
      <c r="F26" s="4" t="s">
        <v>138</v>
      </c>
      <c r="G26" s="7">
        <v>18.360910400000002</v>
      </c>
      <c r="H26" s="7">
        <v>103.64644629999999</v>
      </c>
      <c r="I26" s="4" t="s">
        <v>79</v>
      </c>
      <c r="J26" s="4" t="s">
        <v>234</v>
      </c>
      <c r="K26" s="5">
        <v>24</v>
      </c>
      <c r="L26" s="4" t="s">
        <v>128</v>
      </c>
      <c r="M26" s="4" t="s">
        <v>139</v>
      </c>
      <c r="N26" s="7">
        <v>38.252664699999997</v>
      </c>
      <c r="O26" s="7">
        <v>-85.758455699999999</v>
      </c>
      <c r="P26" s="4" t="s">
        <v>116</v>
      </c>
      <c r="Q26" s="5">
        <v>48</v>
      </c>
      <c r="R26" s="4" t="s">
        <v>235</v>
      </c>
      <c r="S26" s="6">
        <v>24</v>
      </c>
    </row>
    <row r="27" spans="1:19">
      <c r="A27" s="5">
        <v>26</v>
      </c>
      <c r="B27" s="4" t="s">
        <v>267</v>
      </c>
      <c r="C27" s="5">
        <v>5</v>
      </c>
      <c r="D27" s="4" t="s">
        <v>237</v>
      </c>
      <c r="E27" s="4" t="s">
        <v>140</v>
      </c>
      <c r="F27" s="4" t="s">
        <v>141</v>
      </c>
      <c r="G27" s="7">
        <v>14.6760413</v>
      </c>
      <c r="H27" s="7">
        <v>121.0437003</v>
      </c>
      <c r="I27" s="4" t="s">
        <v>25</v>
      </c>
      <c r="J27" s="4" t="s">
        <v>234</v>
      </c>
      <c r="K27" s="5">
        <v>36</v>
      </c>
      <c r="L27" s="4" t="s">
        <v>94</v>
      </c>
      <c r="M27" s="4" t="s">
        <v>142</v>
      </c>
      <c r="N27" s="7">
        <v>33.4151843</v>
      </c>
      <c r="O27" s="7">
        <v>-111.8314724</v>
      </c>
      <c r="P27" s="4" t="s">
        <v>143</v>
      </c>
      <c r="Q27" s="5">
        <v>43</v>
      </c>
      <c r="R27" s="4" t="s">
        <v>235</v>
      </c>
      <c r="S27" s="6">
        <v>7</v>
      </c>
    </row>
    <row r="28" spans="1:19">
      <c r="A28" s="5">
        <v>27</v>
      </c>
      <c r="B28" s="4" t="s">
        <v>268</v>
      </c>
      <c r="C28" s="5">
        <v>6</v>
      </c>
      <c r="D28" s="4" t="s">
        <v>233</v>
      </c>
      <c r="E28" s="4" t="s">
        <v>144</v>
      </c>
      <c r="F28" s="4" t="s">
        <v>145</v>
      </c>
      <c r="G28" s="7">
        <v>18.365359600000001</v>
      </c>
      <c r="H28" s="7">
        <v>-76.892272899999995</v>
      </c>
      <c r="I28" s="4" t="s">
        <v>85</v>
      </c>
      <c r="J28" s="4" t="s">
        <v>235</v>
      </c>
      <c r="K28" s="5">
        <v>20</v>
      </c>
      <c r="L28" s="4" t="s">
        <v>146</v>
      </c>
      <c r="M28" s="4" t="s">
        <v>147</v>
      </c>
      <c r="N28" s="7">
        <v>40.213269199999999</v>
      </c>
      <c r="O28" s="7">
        <v>-77.008030899999994</v>
      </c>
      <c r="P28" s="4" t="s">
        <v>65</v>
      </c>
      <c r="Q28" s="5">
        <v>31</v>
      </c>
      <c r="R28" s="4" t="s">
        <v>234</v>
      </c>
      <c r="S28" s="6">
        <v>11</v>
      </c>
    </row>
    <row r="29" spans="1:19">
      <c r="A29" s="5">
        <v>28</v>
      </c>
      <c r="B29" s="4" t="s">
        <v>269</v>
      </c>
      <c r="C29" s="5">
        <v>6</v>
      </c>
      <c r="D29" s="4" t="s">
        <v>249</v>
      </c>
      <c r="E29" s="4" t="s">
        <v>148</v>
      </c>
      <c r="F29" s="4" t="s">
        <v>149</v>
      </c>
      <c r="G29" s="7">
        <v>-18.512177999999999</v>
      </c>
      <c r="H29" s="7">
        <v>-44.555030799999997</v>
      </c>
      <c r="I29" s="4" t="s">
        <v>19</v>
      </c>
      <c r="J29" s="4" t="s">
        <v>234</v>
      </c>
      <c r="K29" s="5">
        <v>31</v>
      </c>
      <c r="L29" s="4" t="s">
        <v>150</v>
      </c>
      <c r="M29" s="4" t="s">
        <v>151</v>
      </c>
      <c r="N29" s="7">
        <v>36.169941199999997</v>
      </c>
      <c r="O29" s="7">
        <v>-115.1398296</v>
      </c>
      <c r="P29" s="4" t="s">
        <v>152</v>
      </c>
      <c r="Q29" s="5">
        <v>33</v>
      </c>
      <c r="R29" s="4" t="s">
        <v>235</v>
      </c>
      <c r="S29" s="6">
        <v>2</v>
      </c>
    </row>
    <row r="30" spans="1:19">
      <c r="A30" s="5">
        <v>29</v>
      </c>
      <c r="B30" s="4" t="s">
        <v>270</v>
      </c>
      <c r="C30" s="5">
        <v>6</v>
      </c>
      <c r="D30" s="4"/>
      <c r="E30" s="4" t="s">
        <v>153</v>
      </c>
      <c r="F30" s="4" t="s">
        <v>154</v>
      </c>
      <c r="G30" s="7">
        <v>20.5279612</v>
      </c>
      <c r="H30" s="7">
        <v>-100.8112885</v>
      </c>
      <c r="I30" s="4" t="s">
        <v>155</v>
      </c>
      <c r="J30" s="4" t="s">
        <v>234</v>
      </c>
      <c r="K30" s="5">
        <v>19</v>
      </c>
      <c r="L30" s="4" t="s">
        <v>156</v>
      </c>
      <c r="M30" s="4" t="s">
        <v>157</v>
      </c>
      <c r="N30" s="7">
        <v>34.6182199</v>
      </c>
      <c r="O30" s="7">
        <v>-79.008642399999999</v>
      </c>
      <c r="P30" s="4" t="s">
        <v>158</v>
      </c>
      <c r="Q30" s="5">
        <v>32</v>
      </c>
      <c r="R30" s="4" t="s">
        <v>235</v>
      </c>
      <c r="S30" s="6">
        <v>13</v>
      </c>
    </row>
    <row r="31" spans="1:19">
      <c r="A31" s="5">
        <v>30</v>
      </c>
      <c r="B31" s="4" t="s">
        <v>271</v>
      </c>
      <c r="C31" s="5">
        <v>6</v>
      </c>
      <c r="D31" s="4" t="s">
        <v>249</v>
      </c>
      <c r="E31" s="4" t="s">
        <v>159</v>
      </c>
      <c r="F31" s="4" t="s">
        <v>160</v>
      </c>
      <c r="G31" s="7">
        <v>-13.759029</v>
      </c>
      <c r="H31" s="7">
        <v>-172.10462899999999</v>
      </c>
      <c r="I31" s="4" t="s">
        <v>160</v>
      </c>
      <c r="J31" s="4" t="s">
        <v>235</v>
      </c>
      <c r="K31" s="5">
        <v>23</v>
      </c>
      <c r="L31" s="4" t="s">
        <v>161</v>
      </c>
      <c r="M31" s="4" t="s">
        <v>162</v>
      </c>
      <c r="N31" s="7">
        <v>33.717470800000001</v>
      </c>
      <c r="O31" s="7">
        <v>-117.83114279999999</v>
      </c>
      <c r="P31" s="4" t="s">
        <v>22</v>
      </c>
      <c r="Q31" s="5">
        <v>30</v>
      </c>
      <c r="R31" s="4" t="s">
        <v>234</v>
      </c>
      <c r="S31" s="6">
        <v>7</v>
      </c>
    </row>
    <row r="32" spans="1:19">
      <c r="A32" s="5">
        <v>31</v>
      </c>
      <c r="B32" s="4" t="s">
        <v>272</v>
      </c>
      <c r="C32" s="5">
        <v>6</v>
      </c>
      <c r="D32" s="4"/>
      <c r="E32" s="4" t="s">
        <v>163</v>
      </c>
      <c r="F32" s="4" t="s">
        <v>164</v>
      </c>
      <c r="G32" s="7">
        <v>-6.2087633999999996</v>
      </c>
      <c r="H32" s="7">
        <v>106.84559900000001</v>
      </c>
      <c r="I32" s="4" t="s">
        <v>165</v>
      </c>
      <c r="J32" s="4" t="s">
        <v>234</v>
      </c>
      <c r="K32" s="5">
        <v>29</v>
      </c>
      <c r="L32" s="4" t="s">
        <v>166</v>
      </c>
      <c r="M32" s="4" t="s">
        <v>167</v>
      </c>
      <c r="N32" s="7">
        <v>43.471094399999998</v>
      </c>
      <c r="O32" s="7">
        <v>-89.744290599999999</v>
      </c>
      <c r="P32" s="4" t="s">
        <v>168</v>
      </c>
      <c r="Q32" s="5">
        <v>40</v>
      </c>
      <c r="R32" s="4" t="s">
        <v>235</v>
      </c>
      <c r="S32" s="6">
        <v>11</v>
      </c>
    </row>
    <row r="33" spans="1:19">
      <c r="A33" s="5">
        <v>32</v>
      </c>
      <c r="B33" s="4" t="s">
        <v>273</v>
      </c>
      <c r="C33" s="5">
        <v>6</v>
      </c>
      <c r="D33" s="4"/>
      <c r="E33" s="4" t="s">
        <v>169</v>
      </c>
      <c r="F33" s="4" t="s">
        <v>170</v>
      </c>
      <c r="G33" s="7">
        <v>51.668348700000003</v>
      </c>
      <c r="H33" s="7">
        <v>39.191928799999999</v>
      </c>
      <c r="I33" s="4" t="s">
        <v>31</v>
      </c>
      <c r="J33" s="4" t="s">
        <v>234</v>
      </c>
      <c r="K33" s="5">
        <v>20</v>
      </c>
      <c r="L33" s="4" t="s">
        <v>171</v>
      </c>
      <c r="M33" s="4" t="s">
        <v>172</v>
      </c>
      <c r="N33" s="7">
        <v>39.006776799999997</v>
      </c>
      <c r="O33" s="7">
        <v>-76.779136499999893</v>
      </c>
      <c r="P33" s="4" t="s">
        <v>70</v>
      </c>
      <c r="Q33" s="5">
        <v>20</v>
      </c>
      <c r="R33" s="4" t="s">
        <v>235</v>
      </c>
      <c r="S33" s="6">
        <v>0</v>
      </c>
    </row>
    <row r="34" spans="1:19">
      <c r="A34" s="5">
        <v>33</v>
      </c>
      <c r="B34" s="4" t="s">
        <v>274</v>
      </c>
      <c r="C34" s="5">
        <v>7</v>
      </c>
      <c r="D34" s="4"/>
      <c r="E34" s="4" t="s">
        <v>173</v>
      </c>
      <c r="F34" s="4" t="s">
        <v>98</v>
      </c>
      <c r="G34" s="7">
        <v>55.755825999999999</v>
      </c>
      <c r="H34" s="7">
        <v>37.617299899999999</v>
      </c>
      <c r="I34" s="4" t="s">
        <v>31</v>
      </c>
      <c r="J34" s="4" t="s">
        <v>234</v>
      </c>
      <c r="K34" s="5">
        <v>32</v>
      </c>
      <c r="L34" s="4" t="s">
        <v>174</v>
      </c>
      <c r="M34" s="4" t="s">
        <v>175</v>
      </c>
      <c r="N34" s="7">
        <v>45.505106400000003</v>
      </c>
      <c r="O34" s="7">
        <v>-122.6750261</v>
      </c>
      <c r="P34" s="4" t="s">
        <v>176</v>
      </c>
      <c r="Q34" s="5">
        <v>29</v>
      </c>
      <c r="R34" s="4" t="s">
        <v>234</v>
      </c>
      <c r="S34" s="6">
        <v>3</v>
      </c>
    </row>
    <row r="35" spans="1:19">
      <c r="A35" s="5">
        <v>34</v>
      </c>
      <c r="B35" s="4" t="s">
        <v>275</v>
      </c>
      <c r="C35" s="5">
        <v>7</v>
      </c>
      <c r="D35" s="4"/>
      <c r="E35" s="4" t="s">
        <v>177</v>
      </c>
      <c r="F35" s="4" t="s">
        <v>178</v>
      </c>
      <c r="G35" s="7">
        <v>36.896890800000001</v>
      </c>
      <c r="H35" s="7">
        <v>30.713323299999999</v>
      </c>
      <c r="I35" s="4" t="s">
        <v>179</v>
      </c>
      <c r="J35" s="4" t="s">
        <v>235</v>
      </c>
      <c r="K35" s="5">
        <v>38</v>
      </c>
      <c r="L35" s="4" t="s">
        <v>180</v>
      </c>
      <c r="M35" s="4" t="s">
        <v>181</v>
      </c>
      <c r="N35" s="7">
        <v>41.154362300000003</v>
      </c>
      <c r="O35" s="7">
        <v>-95.9145568</v>
      </c>
      <c r="P35" s="4" t="s">
        <v>182</v>
      </c>
      <c r="Q35" s="5">
        <v>38</v>
      </c>
      <c r="R35" s="4" t="s">
        <v>234</v>
      </c>
      <c r="S35" s="6">
        <v>0</v>
      </c>
    </row>
    <row r="36" spans="1:19">
      <c r="A36" s="5">
        <v>35</v>
      </c>
      <c r="B36" s="4" t="s">
        <v>276</v>
      </c>
      <c r="C36" s="5">
        <v>7</v>
      </c>
      <c r="D36" s="4"/>
      <c r="E36" s="4" t="s">
        <v>183</v>
      </c>
      <c r="F36" s="4" t="s">
        <v>18</v>
      </c>
      <c r="G36" s="7">
        <v>-16.686891200000002</v>
      </c>
      <c r="H36" s="7">
        <v>-49.264794299999998</v>
      </c>
      <c r="I36" s="4" t="s">
        <v>19</v>
      </c>
      <c r="J36" s="4" t="s">
        <v>234</v>
      </c>
      <c r="K36" s="5">
        <v>23</v>
      </c>
      <c r="L36" s="4" t="s">
        <v>184</v>
      </c>
      <c r="M36" s="4" t="s">
        <v>185</v>
      </c>
      <c r="N36" s="7">
        <v>41.0262417</v>
      </c>
      <c r="O36" s="7">
        <v>-73.628196399999993</v>
      </c>
      <c r="P36" s="4" t="s">
        <v>186</v>
      </c>
      <c r="Q36" s="5">
        <v>42</v>
      </c>
      <c r="R36" s="4" t="s">
        <v>235</v>
      </c>
      <c r="S36" s="6">
        <v>19</v>
      </c>
    </row>
    <row r="37" spans="1:19">
      <c r="A37" s="5">
        <v>36</v>
      </c>
      <c r="B37" s="4" t="s">
        <v>277</v>
      </c>
      <c r="C37" s="5">
        <v>7</v>
      </c>
      <c r="D37" s="4" t="s">
        <v>233</v>
      </c>
      <c r="E37" s="4" t="s">
        <v>187</v>
      </c>
      <c r="F37" s="4" t="s">
        <v>61</v>
      </c>
      <c r="G37" s="7">
        <v>-33.924868500000002</v>
      </c>
      <c r="H37" s="7">
        <v>18.424055299999999</v>
      </c>
      <c r="I37" s="4" t="s">
        <v>62</v>
      </c>
      <c r="J37" s="4" t="s">
        <v>235</v>
      </c>
      <c r="K37" s="5">
        <v>29</v>
      </c>
      <c r="L37" s="4" t="s">
        <v>188</v>
      </c>
      <c r="M37" s="4" t="s">
        <v>189</v>
      </c>
      <c r="N37" s="7">
        <v>41.5756728</v>
      </c>
      <c r="O37" s="7">
        <v>-72.332005100000003</v>
      </c>
      <c r="P37" s="4" t="s">
        <v>186</v>
      </c>
      <c r="Q37" s="5">
        <v>29</v>
      </c>
      <c r="R37" s="4" t="s">
        <v>234</v>
      </c>
      <c r="S37" s="6">
        <v>0</v>
      </c>
    </row>
    <row r="38" spans="1:19">
      <c r="A38" s="5">
        <v>37</v>
      </c>
      <c r="B38" s="4" t="s">
        <v>278</v>
      </c>
      <c r="C38" s="5">
        <v>7</v>
      </c>
      <c r="D38" s="4" t="s">
        <v>266</v>
      </c>
      <c r="E38" s="4" t="s">
        <v>190</v>
      </c>
      <c r="F38" s="4" t="s">
        <v>191</v>
      </c>
      <c r="G38" s="7">
        <v>19.479196300000002</v>
      </c>
      <c r="H38" s="7">
        <v>-70.693056799999994</v>
      </c>
      <c r="I38" s="4" t="s">
        <v>119</v>
      </c>
      <c r="J38" s="4" t="s">
        <v>234</v>
      </c>
      <c r="K38" s="5">
        <v>31</v>
      </c>
      <c r="L38" s="4" t="s">
        <v>192</v>
      </c>
      <c r="M38" s="4" t="s">
        <v>193</v>
      </c>
      <c r="N38" s="7">
        <v>28.599999799999999</v>
      </c>
      <c r="O38" s="7">
        <v>-81.339235199999905</v>
      </c>
      <c r="P38" s="4" t="s">
        <v>59</v>
      </c>
      <c r="Q38" s="5">
        <v>41</v>
      </c>
      <c r="R38" s="4" t="s">
        <v>235</v>
      </c>
      <c r="S38" s="6">
        <v>10</v>
      </c>
    </row>
    <row r="39" spans="1:19">
      <c r="A39" s="5">
        <v>38</v>
      </c>
      <c r="B39" s="4" t="s">
        <v>279</v>
      </c>
      <c r="C39" s="5">
        <v>7</v>
      </c>
      <c r="D39" s="4"/>
      <c r="E39" s="4" t="s">
        <v>194</v>
      </c>
      <c r="F39" s="4" t="s">
        <v>195</v>
      </c>
      <c r="G39" s="7">
        <v>60.1698556999999</v>
      </c>
      <c r="H39" s="7">
        <v>24.938379099999999</v>
      </c>
      <c r="I39" s="4" t="s">
        <v>196</v>
      </c>
      <c r="J39" s="4" t="s">
        <v>234</v>
      </c>
      <c r="K39" s="5">
        <v>27</v>
      </c>
      <c r="L39" s="4" t="s">
        <v>197</v>
      </c>
      <c r="M39" s="4" t="s">
        <v>21</v>
      </c>
      <c r="N39" s="7">
        <v>34.052234200000001</v>
      </c>
      <c r="O39" s="7">
        <v>-118.24368490000001</v>
      </c>
      <c r="P39" s="4" t="s">
        <v>22</v>
      </c>
      <c r="Q39" s="5">
        <v>29</v>
      </c>
      <c r="R39" s="4" t="s">
        <v>235</v>
      </c>
      <c r="S39" s="6">
        <v>2</v>
      </c>
    </row>
    <row r="40" spans="1:19">
      <c r="A40" s="5">
        <v>39</v>
      </c>
      <c r="B40" s="4" t="s">
        <v>280</v>
      </c>
      <c r="C40" s="5">
        <v>7</v>
      </c>
      <c r="D40" s="4" t="s">
        <v>281</v>
      </c>
      <c r="E40" s="4" t="s">
        <v>198</v>
      </c>
      <c r="F40" s="4" t="s">
        <v>199</v>
      </c>
      <c r="G40" s="7">
        <v>50.450099999999999</v>
      </c>
      <c r="H40" s="7">
        <v>30.523399999999999</v>
      </c>
      <c r="I40" s="4" t="s">
        <v>113</v>
      </c>
      <c r="J40" s="4" t="s">
        <v>234</v>
      </c>
      <c r="K40" s="5">
        <v>35</v>
      </c>
      <c r="L40" s="4" t="s">
        <v>32</v>
      </c>
      <c r="M40" s="4" t="s">
        <v>200</v>
      </c>
      <c r="N40" s="7">
        <v>48.079536500000003</v>
      </c>
      <c r="O40" s="7">
        <v>-123.1018438</v>
      </c>
      <c r="P40" s="4" t="s">
        <v>54</v>
      </c>
      <c r="Q40" s="5">
        <v>34</v>
      </c>
      <c r="R40" s="4" t="s">
        <v>235</v>
      </c>
      <c r="S40" s="6">
        <v>1</v>
      </c>
    </row>
    <row r="41" spans="1:19">
      <c r="A41" s="5">
        <v>40</v>
      </c>
      <c r="B41" s="4" t="s">
        <v>282</v>
      </c>
      <c r="C41" s="5">
        <v>7</v>
      </c>
      <c r="D41" s="4" t="s">
        <v>283</v>
      </c>
      <c r="E41" s="4" t="s">
        <v>184</v>
      </c>
      <c r="F41" s="4" t="s">
        <v>107</v>
      </c>
      <c r="G41" s="7">
        <v>6.5243792999999997</v>
      </c>
      <c r="H41" s="7">
        <v>3.3792057</v>
      </c>
      <c r="I41" s="4" t="s">
        <v>108</v>
      </c>
      <c r="J41" s="4" t="s">
        <v>235</v>
      </c>
      <c r="K41" s="5">
        <v>31</v>
      </c>
      <c r="L41" s="4" t="s">
        <v>201</v>
      </c>
      <c r="M41" s="4" t="s">
        <v>202</v>
      </c>
      <c r="N41" s="7">
        <v>31.869630900000001</v>
      </c>
      <c r="O41" s="7">
        <v>-82.594302599999907</v>
      </c>
      <c r="P41" s="4" t="s">
        <v>122</v>
      </c>
      <c r="Q41" s="5">
        <v>53</v>
      </c>
      <c r="R41" s="4" t="s">
        <v>234</v>
      </c>
      <c r="S41" s="6">
        <v>22</v>
      </c>
    </row>
    <row r="42" spans="1:19">
      <c r="A42" s="5">
        <v>49</v>
      </c>
      <c r="B42" s="4" t="s">
        <v>284</v>
      </c>
      <c r="C42" s="5">
        <v>8</v>
      </c>
      <c r="D42" s="4" t="s">
        <v>285</v>
      </c>
      <c r="E42" s="4" t="s">
        <v>203</v>
      </c>
      <c r="F42" s="4" t="s">
        <v>204</v>
      </c>
      <c r="G42" s="7">
        <v>14.5995124</v>
      </c>
      <c r="H42" s="7">
        <v>120.98421949999999</v>
      </c>
      <c r="I42" s="4" t="s">
        <v>25</v>
      </c>
      <c r="J42" s="4" t="s">
        <v>234</v>
      </c>
      <c r="K42" s="5">
        <v>28</v>
      </c>
      <c r="L42" s="4" t="s">
        <v>205</v>
      </c>
      <c r="M42" s="4" t="s">
        <v>206</v>
      </c>
      <c r="N42" s="7">
        <v>36.8529263</v>
      </c>
      <c r="O42" s="7">
        <v>-75.977984999999904</v>
      </c>
      <c r="P42" s="4" t="s">
        <v>207</v>
      </c>
      <c r="Q42" s="5">
        <v>46</v>
      </c>
      <c r="R42" s="4" t="s">
        <v>235</v>
      </c>
      <c r="S42" s="6">
        <v>18</v>
      </c>
    </row>
    <row r="43" spans="1:19">
      <c r="A43" s="5">
        <v>55</v>
      </c>
      <c r="B43" s="4" t="s">
        <v>286</v>
      </c>
      <c r="C43" s="5">
        <v>8</v>
      </c>
      <c r="D43" s="4" t="s">
        <v>287</v>
      </c>
      <c r="E43" s="4" t="s">
        <v>208</v>
      </c>
      <c r="F43" s="4" t="s">
        <v>42</v>
      </c>
      <c r="G43" s="7">
        <v>36.806494800000003</v>
      </c>
      <c r="H43" s="7">
        <v>10.1815316</v>
      </c>
      <c r="I43" s="4" t="s">
        <v>43</v>
      </c>
      <c r="J43" s="4" t="s">
        <v>235</v>
      </c>
      <c r="K43" s="5">
        <v>27</v>
      </c>
      <c r="L43" s="4" t="s">
        <v>209</v>
      </c>
      <c r="M43" s="4" t="s">
        <v>136</v>
      </c>
      <c r="N43" s="7">
        <v>34.101487300000002</v>
      </c>
      <c r="O43" s="7">
        <v>-84.519375400000001</v>
      </c>
      <c r="P43" s="4" t="s">
        <v>122</v>
      </c>
      <c r="Q43" s="5">
        <v>49</v>
      </c>
      <c r="R43" s="4" t="s">
        <v>234</v>
      </c>
      <c r="S43" s="6">
        <v>22</v>
      </c>
    </row>
    <row r="44" spans="1:19">
      <c r="A44" s="5">
        <v>71</v>
      </c>
      <c r="B44" s="4" t="s">
        <v>288</v>
      </c>
      <c r="C44" s="5">
        <v>8</v>
      </c>
      <c r="D44" s="4"/>
      <c r="E44" s="4" t="s">
        <v>210</v>
      </c>
      <c r="F44" s="4" t="s">
        <v>211</v>
      </c>
      <c r="G44" s="7">
        <v>46.227637999999999</v>
      </c>
      <c r="H44" s="7">
        <v>2.213749</v>
      </c>
      <c r="I44" s="4" t="s">
        <v>211</v>
      </c>
      <c r="J44" s="4" t="s">
        <v>234</v>
      </c>
      <c r="K44" s="5">
        <v>28</v>
      </c>
      <c r="L44" s="4" t="s">
        <v>212</v>
      </c>
      <c r="M44" s="4" t="s">
        <v>213</v>
      </c>
      <c r="N44" s="7">
        <v>38.752123500000003</v>
      </c>
      <c r="O44" s="7">
        <v>-121.2880059</v>
      </c>
      <c r="P44" s="4" t="s">
        <v>22</v>
      </c>
      <c r="Q44" s="5">
        <v>32</v>
      </c>
      <c r="R44" s="4" t="s">
        <v>235</v>
      </c>
      <c r="S44" s="6">
        <v>4</v>
      </c>
    </row>
    <row r="45" spans="1:19">
      <c r="A45" s="5">
        <v>72</v>
      </c>
      <c r="B45" s="4" t="s">
        <v>289</v>
      </c>
      <c r="C45" s="5">
        <v>8</v>
      </c>
      <c r="D45" s="4"/>
      <c r="E45" s="4" t="s">
        <v>214</v>
      </c>
      <c r="F45" s="4" t="s">
        <v>31</v>
      </c>
      <c r="G45" s="7">
        <v>61.524009999999997</v>
      </c>
      <c r="H45" s="7">
        <v>105.31875599999999</v>
      </c>
      <c r="I45" s="4" t="s">
        <v>31</v>
      </c>
      <c r="J45" s="4" t="s">
        <v>234</v>
      </c>
      <c r="K45" s="5">
        <v>26</v>
      </c>
      <c r="L45" s="4" t="s">
        <v>215</v>
      </c>
      <c r="M45" s="4" t="s">
        <v>216</v>
      </c>
      <c r="N45" s="7">
        <v>37.077488899999999</v>
      </c>
      <c r="O45" s="7">
        <v>-77.585705599999997</v>
      </c>
      <c r="P45" s="4" t="s">
        <v>207</v>
      </c>
      <c r="Q45" s="5">
        <v>27</v>
      </c>
      <c r="R45" s="4" t="s">
        <v>235</v>
      </c>
      <c r="S45" s="6">
        <v>1</v>
      </c>
    </row>
    <row r="46" spans="1:19">
      <c r="A46" s="5">
        <v>73</v>
      </c>
      <c r="B46" s="4" t="s">
        <v>290</v>
      </c>
      <c r="C46" s="5">
        <v>8</v>
      </c>
      <c r="D46" s="4"/>
      <c r="E46" s="4" t="s">
        <v>217</v>
      </c>
      <c r="F46" s="4" t="s">
        <v>112</v>
      </c>
      <c r="G46" s="7">
        <v>50.450099999999999</v>
      </c>
      <c r="H46" s="7">
        <v>30.523399999999999</v>
      </c>
      <c r="I46" s="4" t="s">
        <v>113</v>
      </c>
      <c r="J46" s="4" t="s">
        <v>234</v>
      </c>
      <c r="K46" s="5">
        <v>25</v>
      </c>
      <c r="L46" s="4" t="s">
        <v>218</v>
      </c>
      <c r="M46" s="4" t="s">
        <v>219</v>
      </c>
      <c r="N46" s="7">
        <v>29.951065799999899</v>
      </c>
      <c r="O46" s="7">
        <v>-90.071532300000001</v>
      </c>
      <c r="P46" s="4" t="s">
        <v>220</v>
      </c>
      <c r="Q46" s="5">
        <v>29</v>
      </c>
      <c r="R46" s="4" t="s">
        <v>235</v>
      </c>
      <c r="S46" s="6">
        <v>4</v>
      </c>
    </row>
    <row r="47" spans="1:19">
      <c r="A47" s="5">
        <v>74</v>
      </c>
      <c r="B47" s="4" t="s">
        <v>291</v>
      </c>
      <c r="C47" s="5">
        <v>8</v>
      </c>
      <c r="D47" s="4"/>
      <c r="E47" s="4" t="s">
        <v>221</v>
      </c>
      <c r="F47" s="4" t="s">
        <v>222</v>
      </c>
      <c r="G47" s="7">
        <v>17.189876999999999</v>
      </c>
      <c r="H47" s="7">
        <v>-88.497649999999993</v>
      </c>
      <c r="I47" s="4" t="s">
        <v>222</v>
      </c>
      <c r="J47" s="4" t="s">
        <v>235</v>
      </c>
      <c r="K47" s="5">
        <v>27</v>
      </c>
      <c r="L47" s="4" t="s">
        <v>223</v>
      </c>
      <c r="M47" s="4" t="s">
        <v>224</v>
      </c>
      <c r="N47" s="7">
        <v>42.9633599</v>
      </c>
      <c r="O47" s="7">
        <v>-85.668086299999999</v>
      </c>
      <c r="P47" s="4" t="s">
        <v>225</v>
      </c>
      <c r="Q47" s="5">
        <v>52</v>
      </c>
      <c r="R47" s="4" t="s">
        <v>234</v>
      </c>
      <c r="S47" s="6">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31"/>
  <sheetViews>
    <sheetView tabSelected="1" workbookViewId="0">
      <selection sqref="A1:B1"/>
    </sheetView>
  </sheetViews>
  <sheetFormatPr defaultColWidth="14.42578125" defaultRowHeight="15.75" customHeight="1"/>
  <cols>
    <col min="1" max="1" width="23.5703125" customWidth="1"/>
    <col min="2" max="2" width="45.5703125" customWidth="1"/>
  </cols>
  <sheetData>
    <row r="1" spans="1:26">
      <c r="A1" s="23" t="s">
        <v>296</v>
      </c>
      <c r="B1" s="24"/>
      <c r="C1" s="10"/>
      <c r="D1" s="10"/>
      <c r="E1" s="11"/>
      <c r="F1" s="11"/>
      <c r="G1" s="11"/>
      <c r="H1" s="11"/>
      <c r="I1" s="11"/>
      <c r="J1" s="11"/>
      <c r="K1" s="11"/>
      <c r="L1" s="11"/>
      <c r="M1" s="11"/>
      <c r="N1" s="11"/>
      <c r="O1" s="11"/>
      <c r="P1" s="11"/>
      <c r="Q1" s="11"/>
      <c r="R1" s="11"/>
      <c r="S1" s="11"/>
      <c r="T1" s="11"/>
      <c r="U1" s="11"/>
      <c r="V1" s="11"/>
      <c r="W1" s="11"/>
      <c r="X1" s="11"/>
      <c r="Y1" s="11"/>
      <c r="Z1" s="11"/>
    </row>
    <row r="2" spans="1:26">
      <c r="A2" s="12" t="s">
        <v>297</v>
      </c>
      <c r="B2" s="13" t="s">
        <v>298</v>
      </c>
      <c r="C2" s="14"/>
      <c r="D2" s="14"/>
      <c r="E2" s="11"/>
      <c r="F2" s="11"/>
      <c r="G2" s="11"/>
      <c r="H2" s="11"/>
      <c r="I2" s="11"/>
      <c r="J2" s="11"/>
      <c r="K2" s="11"/>
      <c r="L2" s="11"/>
      <c r="M2" s="11"/>
      <c r="N2" s="11"/>
      <c r="O2" s="11"/>
      <c r="P2" s="11"/>
      <c r="Q2" s="11"/>
      <c r="R2" s="11"/>
      <c r="S2" s="11"/>
      <c r="T2" s="11"/>
      <c r="U2" s="11"/>
      <c r="V2" s="11"/>
      <c r="W2" s="11"/>
      <c r="X2" s="11"/>
      <c r="Y2" s="11"/>
      <c r="Z2" s="11"/>
    </row>
    <row r="3" spans="1:26">
      <c r="A3" s="12" t="s">
        <v>299</v>
      </c>
      <c r="B3" s="15" t="s">
        <v>300</v>
      </c>
      <c r="C3" s="10"/>
      <c r="D3" s="10"/>
      <c r="E3" s="11"/>
      <c r="F3" s="11"/>
      <c r="G3" s="11"/>
      <c r="H3" s="11"/>
      <c r="I3" s="11"/>
      <c r="J3" s="11"/>
      <c r="K3" s="11"/>
      <c r="L3" s="11"/>
      <c r="M3" s="11"/>
      <c r="N3" s="11"/>
      <c r="O3" s="11"/>
      <c r="P3" s="11"/>
      <c r="Q3" s="11"/>
      <c r="R3" s="11"/>
      <c r="S3" s="11"/>
      <c r="T3" s="11"/>
      <c r="U3" s="11"/>
      <c r="V3" s="11"/>
      <c r="W3" s="11"/>
      <c r="X3" s="11"/>
      <c r="Y3" s="11"/>
      <c r="Z3" s="11"/>
    </row>
    <row r="4" spans="1:26">
      <c r="A4" s="10"/>
      <c r="B4" s="10"/>
      <c r="C4" s="10"/>
      <c r="D4" s="10"/>
      <c r="E4" s="11"/>
      <c r="F4" s="11"/>
      <c r="G4" s="11"/>
      <c r="H4" s="11"/>
      <c r="I4" s="11"/>
      <c r="J4" s="11"/>
      <c r="K4" s="11"/>
      <c r="L4" s="11"/>
      <c r="M4" s="11"/>
      <c r="N4" s="11"/>
      <c r="O4" s="11"/>
      <c r="P4" s="11"/>
      <c r="Q4" s="11"/>
      <c r="R4" s="11"/>
      <c r="S4" s="11"/>
      <c r="T4" s="11"/>
      <c r="U4" s="11"/>
      <c r="V4" s="11"/>
      <c r="W4" s="11"/>
      <c r="X4" s="11"/>
      <c r="Y4" s="11"/>
      <c r="Z4" s="11"/>
    </row>
    <row r="5" spans="1:26">
      <c r="A5" s="11"/>
      <c r="B5" s="11"/>
      <c r="C5" s="10"/>
      <c r="D5" s="10"/>
      <c r="E5" s="11"/>
      <c r="F5" s="11"/>
      <c r="G5" s="11"/>
      <c r="H5" s="11"/>
      <c r="I5" s="11"/>
      <c r="J5" s="11"/>
      <c r="K5" s="11"/>
      <c r="L5" s="11"/>
      <c r="M5" s="11"/>
      <c r="N5" s="11"/>
      <c r="O5" s="11"/>
      <c r="P5" s="11"/>
      <c r="Q5" s="11"/>
      <c r="R5" s="11"/>
      <c r="S5" s="11"/>
      <c r="T5" s="11"/>
      <c r="U5" s="11"/>
      <c r="V5" s="11"/>
      <c r="W5" s="11"/>
      <c r="X5" s="11"/>
      <c r="Y5" s="11"/>
      <c r="Z5" s="11"/>
    </row>
    <row r="6" spans="1:26">
      <c r="A6" s="12" t="s">
        <v>301</v>
      </c>
      <c r="B6" s="12" t="s">
        <v>302</v>
      </c>
      <c r="C6" s="10"/>
      <c r="D6" s="10"/>
      <c r="E6" s="11"/>
      <c r="F6" s="11"/>
      <c r="G6" s="11"/>
      <c r="H6" s="11"/>
      <c r="I6" s="11"/>
      <c r="J6" s="11"/>
      <c r="K6" s="11"/>
      <c r="L6" s="11"/>
      <c r="M6" s="11"/>
      <c r="N6" s="11"/>
      <c r="O6" s="11"/>
      <c r="P6" s="11"/>
      <c r="Q6" s="11"/>
      <c r="R6" s="11"/>
      <c r="S6" s="11"/>
      <c r="T6" s="11"/>
      <c r="U6" s="11"/>
      <c r="V6" s="11"/>
      <c r="W6" s="11"/>
      <c r="X6" s="11"/>
      <c r="Y6" s="11"/>
      <c r="Z6" s="11"/>
    </row>
    <row r="7" spans="1:26">
      <c r="A7" s="9" t="s">
        <v>303</v>
      </c>
      <c r="B7" s="9" t="s">
        <v>304</v>
      </c>
      <c r="C7" s="10"/>
      <c r="D7" s="10"/>
      <c r="E7" s="11"/>
      <c r="F7" s="11"/>
      <c r="G7" s="11"/>
      <c r="H7" s="11"/>
      <c r="I7" s="11"/>
      <c r="J7" s="11"/>
      <c r="K7" s="11"/>
      <c r="L7" s="11"/>
      <c r="M7" s="11"/>
      <c r="N7" s="11"/>
      <c r="O7" s="11"/>
      <c r="P7" s="11"/>
      <c r="Q7" s="11"/>
      <c r="R7" s="11"/>
      <c r="S7" s="11"/>
      <c r="T7" s="11"/>
      <c r="U7" s="11"/>
      <c r="V7" s="11"/>
      <c r="W7" s="11"/>
      <c r="X7" s="11"/>
      <c r="Y7" s="11"/>
      <c r="Z7" s="11"/>
    </row>
    <row r="8" spans="1:26">
      <c r="A8" s="9" t="s">
        <v>305</v>
      </c>
      <c r="B8" s="9" t="s">
        <v>306</v>
      </c>
      <c r="C8" s="10"/>
      <c r="D8" s="10"/>
      <c r="E8" s="11"/>
      <c r="F8" s="11"/>
      <c r="G8" s="11"/>
      <c r="H8" s="11"/>
      <c r="I8" s="11"/>
      <c r="J8" s="11"/>
      <c r="K8" s="11"/>
      <c r="L8" s="11"/>
      <c r="M8" s="11"/>
      <c r="N8" s="11"/>
      <c r="O8" s="11"/>
      <c r="P8" s="11"/>
      <c r="Q8" s="11"/>
      <c r="R8" s="11"/>
      <c r="S8" s="11"/>
      <c r="T8" s="11"/>
      <c r="U8" s="11"/>
      <c r="V8" s="11"/>
      <c r="W8" s="11"/>
      <c r="X8" s="11"/>
      <c r="Y8" s="11"/>
      <c r="Z8" s="11"/>
    </row>
    <row r="9" spans="1:26">
      <c r="A9" s="9" t="s">
        <v>307</v>
      </c>
      <c r="B9" s="9" t="s">
        <v>308</v>
      </c>
      <c r="C9" s="10"/>
      <c r="D9" s="10"/>
      <c r="E9" s="11"/>
      <c r="F9" s="11"/>
      <c r="G9" s="11"/>
      <c r="H9" s="11"/>
      <c r="I9" s="11"/>
      <c r="J9" s="11"/>
      <c r="K9" s="11"/>
      <c r="L9" s="11"/>
      <c r="M9" s="11"/>
      <c r="N9" s="11"/>
      <c r="O9" s="11"/>
      <c r="P9" s="11"/>
      <c r="Q9" s="11"/>
      <c r="R9" s="11"/>
      <c r="S9" s="11"/>
      <c r="T9" s="11"/>
      <c r="U9" s="11"/>
      <c r="V9" s="11"/>
      <c r="W9" s="11"/>
      <c r="X9" s="11"/>
      <c r="Y9" s="11"/>
      <c r="Z9" s="11"/>
    </row>
    <row r="10" spans="1:26">
      <c r="A10" s="9" t="s">
        <v>309</v>
      </c>
      <c r="B10" s="9" t="s">
        <v>310</v>
      </c>
      <c r="C10" s="10"/>
      <c r="D10" s="10"/>
      <c r="E10" s="11"/>
      <c r="F10" s="11"/>
      <c r="G10" s="11"/>
      <c r="H10" s="11"/>
      <c r="I10" s="11"/>
      <c r="J10" s="11"/>
      <c r="K10" s="11"/>
      <c r="L10" s="11"/>
      <c r="M10" s="11"/>
      <c r="N10" s="11"/>
      <c r="O10" s="11"/>
      <c r="P10" s="11"/>
      <c r="Q10" s="11"/>
      <c r="R10" s="11"/>
      <c r="S10" s="11"/>
      <c r="T10" s="11"/>
      <c r="U10" s="11"/>
      <c r="V10" s="11"/>
      <c r="W10" s="11"/>
      <c r="X10" s="11"/>
      <c r="Y10" s="11"/>
      <c r="Z10" s="11"/>
    </row>
    <row r="11" spans="1:26">
      <c r="A11" s="4"/>
      <c r="B11" s="4"/>
      <c r="C11" s="4"/>
      <c r="D11" s="4"/>
    </row>
    <row r="12" spans="1:26">
      <c r="A12" s="4"/>
      <c r="B12" s="4"/>
      <c r="C12" s="4"/>
      <c r="D12" s="4"/>
    </row>
    <row r="13" spans="1:26">
      <c r="A13" s="4"/>
      <c r="B13" s="4"/>
      <c r="C13" s="4"/>
      <c r="D13" s="4"/>
    </row>
    <row r="14" spans="1:26">
      <c r="A14" s="16" t="s">
        <v>311</v>
      </c>
      <c r="B14" s="4"/>
      <c r="C14" s="4"/>
      <c r="D14" s="4"/>
    </row>
    <row r="15" spans="1:26">
      <c r="A15" s="17" t="s">
        <v>312</v>
      </c>
      <c r="B15" s="17" t="s">
        <v>313</v>
      </c>
      <c r="C15" s="18" t="s">
        <v>314</v>
      </c>
      <c r="D15" s="4"/>
    </row>
    <row r="16" spans="1:26">
      <c r="A16" s="4" t="s">
        <v>226</v>
      </c>
      <c r="B16" s="4" t="s">
        <v>315</v>
      </c>
      <c r="C16" s="4" t="s">
        <v>316</v>
      </c>
      <c r="D16" s="4"/>
    </row>
    <row r="17" spans="1:4">
      <c r="A17" s="4" t="s">
        <v>227</v>
      </c>
      <c r="B17" s="4" t="s">
        <v>317</v>
      </c>
      <c r="C17" s="19" t="s">
        <v>318</v>
      </c>
      <c r="D17" s="4"/>
    </row>
    <row r="18" spans="1:4">
      <c r="A18" s="4" t="s">
        <v>319</v>
      </c>
      <c r="B18" s="4" t="s">
        <v>317</v>
      </c>
      <c r="C18" s="20" t="s">
        <v>320</v>
      </c>
      <c r="D18" s="4"/>
    </row>
    <row r="19" spans="1:4">
      <c r="A19" s="4" t="s">
        <v>3</v>
      </c>
      <c r="B19" s="4" t="s">
        <v>315</v>
      </c>
      <c r="C19" s="20" t="s">
        <v>321</v>
      </c>
      <c r="D19" s="4"/>
    </row>
    <row r="20" spans="1:4">
      <c r="A20" s="4" t="s">
        <v>228</v>
      </c>
      <c r="B20" s="21" t="s">
        <v>322</v>
      </c>
      <c r="C20" s="22" t="s">
        <v>323</v>
      </c>
      <c r="D20" s="4"/>
    </row>
    <row r="21" spans="1:4">
      <c r="A21" s="4" t="s">
        <v>6</v>
      </c>
      <c r="B21" s="4" t="s">
        <v>322</v>
      </c>
      <c r="C21" s="20" t="s">
        <v>324</v>
      </c>
      <c r="D21" s="4"/>
    </row>
    <row r="22" spans="1:4">
      <c r="A22" s="4" t="s">
        <v>4</v>
      </c>
      <c r="B22" s="4" t="s">
        <v>322</v>
      </c>
      <c r="C22" s="20" t="s">
        <v>325</v>
      </c>
      <c r="D22" s="4"/>
    </row>
    <row r="23" spans="1:4">
      <c r="A23" s="4" t="s">
        <v>7</v>
      </c>
      <c r="B23" s="4" t="s">
        <v>322</v>
      </c>
      <c r="C23" s="20" t="s">
        <v>326</v>
      </c>
      <c r="D23" s="4"/>
    </row>
    <row r="24" spans="1:4">
      <c r="A24" s="4" t="s">
        <v>229</v>
      </c>
      <c r="B24" s="4" t="s">
        <v>322</v>
      </c>
      <c r="C24" s="20" t="s">
        <v>327</v>
      </c>
      <c r="D24" s="4"/>
    </row>
    <row r="25" spans="1:4">
      <c r="A25" s="4" t="s">
        <v>2</v>
      </c>
      <c r="B25" s="4" t="s">
        <v>315</v>
      </c>
      <c r="C25" s="20" t="s">
        <v>328</v>
      </c>
      <c r="D25" s="4"/>
    </row>
    <row r="26" spans="1:4">
      <c r="A26" s="4" t="s">
        <v>8</v>
      </c>
      <c r="B26" s="4" t="s">
        <v>322</v>
      </c>
      <c r="C26" s="4" t="s">
        <v>329</v>
      </c>
      <c r="D26" s="20" t="s">
        <v>330</v>
      </c>
    </row>
    <row r="27" spans="1:4">
      <c r="A27" s="4" t="s">
        <v>9</v>
      </c>
      <c r="B27" s="4" t="s">
        <v>322</v>
      </c>
      <c r="C27" s="20" t="s">
        <v>331</v>
      </c>
      <c r="D27" s="4"/>
    </row>
    <row r="28" spans="1:4">
      <c r="A28" s="4" t="s">
        <v>10</v>
      </c>
      <c r="B28" s="4" t="s">
        <v>322</v>
      </c>
      <c r="C28" s="20" t="s">
        <v>332</v>
      </c>
      <c r="D28" s="4"/>
    </row>
    <row r="29" spans="1:4">
      <c r="A29" s="4" t="s">
        <v>5</v>
      </c>
      <c r="B29" s="4" t="s">
        <v>315</v>
      </c>
      <c r="C29" s="20" t="s">
        <v>333</v>
      </c>
      <c r="D29" s="4"/>
    </row>
    <row r="30" spans="1:4">
      <c r="A30" s="4" t="s">
        <v>230</v>
      </c>
      <c r="B30" s="4" t="s">
        <v>322</v>
      </c>
      <c r="C30" s="20" t="s">
        <v>334</v>
      </c>
      <c r="D30" s="4"/>
    </row>
    <row r="31" spans="1:4">
      <c r="A31" s="3" t="s">
        <v>231</v>
      </c>
      <c r="B31" s="3" t="s">
        <v>315</v>
      </c>
      <c r="C31" s="3" t="s">
        <v>335</v>
      </c>
    </row>
  </sheetData>
  <mergeCells count="1">
    <mergeCell ref="A1:B1"/>
  </mergeCells>
  <hyperlinks>
    <hyperlink ref="B2" r:id="rId1" xr:uid="{00000000-0004-0000-0400-000000000000}"/>
    <hyperlink ref="B3" r:id="rId2" xr:uid="{00000000-0004-0000-04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step1_collect</vt:lpstr>
      <vt:lpstr>step2_organize</vt:lpstr>
      <vt:lpstr>step3_garnish</vt:lpstr>
      <vt:lpstr>step4_coordinates</vt:lpstr>
      <vt:lpstr>README</vt:lpstr>
      <vt:lpstr>GeocodeAddressColumn_step4_coordinates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Taylor</cp:lastModifiedBy>
  <dcterms:modified xsi:type="dcterms:W3CDTF">2021-02-22T05:08:10Z</dcterms:modified>
</cp:coreProperties>
</file>